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B0D40AD0-8784-482D-9364-6ABF797849F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G44" i="2" s="1"/>
  <c r="F43" i="2"/>
  <c r="F44" i="2" s="1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U45" i="2" s="1"/>
  <c r="T37" i="2"/>
  <c r="T44" i="2" s="1"/>
  <c r="S37" i="2"/>
  <c r="S44" i="2" s="1"/>
  <c r="R37" i="2"/>
  <c r="Q37" i="2"/>
  <c r="P37" i="2"/>
  <c r="O37" i="2"/>
  <c r="N37" i="2"/>
  <c r="N44" i="2" s="1"/>
  <c r="M37" i="2"/>
  <c r="M44" i="2" s="1"/>
  <c r="L37" i="2"/>
  <c r="K37" i="2"/>
  <c r="K44" i="2" s="1"/>
  <c r="J37" i="2"/>
  <c r="I37" i="2"/>
  <c r="H37" i="2"/>
  <c r="H44" i="2" s="1"/>
  <c r="G37" i="2"/>
  <c r="F37" i="2"/>
  <c r="E37" i="2"/>
  <c r="E44" i="2" s="1"/>
  <c r="D37" i="2"/>
  <c r="D44" i="2" s="1"/>
  <c r="C37" i="2"/>
  <c r="C44" i="2" s="1"/>
  <c r="Q26" i="2"/>
  <c r="AA25" i="2"/>
  <c r="Y25" i="2"/>
  <c r="Z25" i="2" s="1"/>
  <c r="X25" i="2"/>
  <c r="W25" i="2"/>
  <c r="V25" i="2"/>
  <c r="U25" i="2"/>
  <c r="T25" i="2"/>
  <c r="S25" i="2"/>
  <c r="R25" i="2"/>
  <c r="R26" i="2" s="1"/>
  <c r="Q25" i="2"/>
  <c r="P25" i="2"/>
  <c r="O25" i="2"/>
  <c r="N25" i="2"/>
  <c r="M25" i="2"/>
  <c r="L25" i="2"/>
  <c r="K25" i="2"/>
  <c r="J25" i="2"/>
  <c r="J26" i="2" s="1"/>
  <c r="I25" i="2"/>
  <c r="I26" i="2" s="1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W13" i="2"/>
  <c r="V13" i="2"/>
  <c r="V26" i="2" s="1"/>
  <c r="U13" i="2"/>
  <c r="U26" i="2" s="1"/>
  <c r="T13" i="2"/>
  <c r="S13" i="2"/>
  <c r="S26" i="2" s="1"/>
  <c r="R13" i="2"/>
  <c r="Q13" i="2"/>
  <c r="P13" i="2"/>
  <c r="P26" i="2" s="1"/>
  <c r="O13" i="2"/>
  <c r="N13" i="2"/>
  <c r="M13" i="2"/>
  <c r="M26" i="2" s="1"/>
  <c r="M45" i="2" s="1"/>
  <c r="L13" i="2"/>
  <c r="L26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F45" i="2" s="1"/>
  <c r="E13" i="2"/>
  <c r="E26" i="2" s="1"/>
  <c r="E45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H44" i="3"/>
  <c r="AA43" i="3"/>
  <c r="Y43" i="3"/>
  <c r="X43" i="3"/>
  <c r="Z43" i="3" s="1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X37" i="3"/>
  <c r="Z37" i="3" s="1"/>
  <c r="W37" i="3"/>
  <c r="V37" i="3"/>
  <c r="V44" i="3" s="1"/>
  <c r="U37" i="3"/>
  <c r="U44" i="3" s="1"/>
  <c r="U45" i="3" s="1"/>
  <c r="T37" i="3"/>
  <c r="T44" i="3" s="1"/>
  <c r="S37" i="3"/>
  <c r="R37" i="3"/>
  <c r="Q37" i="3"/>
  <c r="P37" i="3"/>
  <c r="O37" i="3"/>
  <c r="N37" i="3"/>
  <c r="M37" i="3"/>
  <c r="L37" i="3"/>
  <c r="L44" i="3" s="1"/>
  <c r="K37" i="3"/>
  <c r="J37" i="3"/>
  <c r="I37" i="3"/>
  <c r="I44" i="3" s="1"/>
  <c r="H37" i="3"/>
  <c r="G37" i="3"/>
  <c r="F37" i="3"/>
  <c r="F44" i="3" s="1"/>
  <c r="E37" i="3"/>
  <c r="E44" i="3" s="1"/>
  <c r="E45" i="3" s="1"/>
  <c r="D37" i="3"/>
  <c r="D44" i="3" s="1"/>
  <c r="C37" i="3"/>
  <c r="Y26" i="3"/>
  <c r="S26" i="3"/>
  <c r="R26" i="3"/>
  <c r="Q26" i="3"/>
  <c r="K26" i="3"/>
  <c r="C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V13" i="3"/>
  <c r="U13" i="3"/>
  <c r="U26" i="3" s="1"/>
  <c r="T13" i="3"/>
  <c r="S13" i="3"/>
  <c r="R13" i="3"/>
  <c r="Q13" i="3"/>
  <c r="P13" i="3"/>
  <c r="P26" i="3" s="1"/>
  <c r="P45" i="3" s="1"/>
  <c r="O13" i="3"/>
  <c r="N13" i="3"/>
  <c r="M13" i="3"/>
  <c r="M26" i="3" s="1"/>
  <c r="L13" i="3"/>
  <c r="L26" i="3" s="1"/>
  <c r="K13" i="3"/>
  <c r="J13" i="3"/>
  <c r="I13" i="3"/>
  <c r="I26" i="3" s="1"/>
  <c r="H13" i="3"/>
  <c r="G13" i="3"/>
  <c r="F13" i="3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G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W44" i="4" s="1"/>
  <c r="V37" i="4"/>
  <c r="V44" i="4" s="1"/>
  <c r="U37" i="4"/>
  <c r="T37" i="4"/>
  <c r="S37" i="4"/>
  <c r="R37" i="4"/>
  <c r="R44" i="4" s="1"/>
  <c r="Q37" i="4"/>
  <c r="P37" i="4"/>
  <c r="O37" i="4"/>
  <c r="N37" i="4"/>
  <c r="N44" i="4" s="1"/>
  <c r="M37" i="4"/>
  <c r="L37" i="4"/>
  <c r="L44" i="4" s="1"/>
  <c r="K37" i="4"/>
  <c r="J37" i="4"/>
  <c r="J44" i="4" s="1"/>
  <c r="I37" i="4"/>
  <c r="H37" i="4"/>
  <c r="H44" i="4" s="1"/>
  <c r="G37" i="4"/>
  <c r="F37" i="4"/>
  <c r="E37" i="4"/>
  <c r="D37" i="4"/>
  <c r="D44" i="4" s="1"/>
  <c r="C37" i="4"/>
  <c r="C44" i="4" s="1"/>
  <c r="AA26" i="4"/>
  <c r="AA45" i="4" s="1"/>
  <c r="Y26" i="4"/>
  <c r="C26" i="4"/>
  <c r="AA25" i="4"/>
  <c r="Y25" i="4"/>
  <c r="X25" i="4"/>
  <c r="Z25" i="4" s="1"/>
  <c r="W25" i="4"/>
  <c r="V25" i="4"/>
  <c r="U25" i="4"/>
  <c r="T25" i="4"/>
  <c r="S25" i="4"/>
  <c r="S26" i="4" s="1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V26" i="4" s="1"/>
  <c r="U13" i="4"/>
  <c r="U26" i="4" s="1"/>
  <c r="T13" i="4"/>
  <c r="S13" i="4"/>
  <c r="R13" i="4"/>
  <c r="Q13" i="4"/>
  <c r="Q26" i="4" s="1"/>
  <c r="P13" i="4"/>
  <c r="P26" i="4" s="1"/>
  <c r="O13" i="4"/>
  <c r="O26" i="4" s="1"/>
  <c r="N13" i="4"/>
  <c r="M13" i="4"/>
  <c r="L13" i="4"/>
  <c r="K13" i="4"/>
  <c r="K26" i="4" s="1"/>
  <c r="J13" i="4"/>
  <c r="J26" i="4" s="1"/>
  <c r="I13" i="4"/>
  <c r="I26" i="4" s="1"/>
  <c r="H13" i="4"/>
  <c r="G13" i="4"/>
  <c r="G26" i="4" s="1"/>
  <c r="F13" i="4"/>
  <c r="E13" i="4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O44" i="5"/>
  <c r="N44" i="5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V37" i="5"/>
  <c r="U37" i="5"/>
  <c r="T37" i="5"/>
  <c r="T44" i="5" s="1"/>
  <c r="S37" i="5"/>
  <c r="R37" i="5"/>
  <c r="Q37" i="5"/>
  <c r="Q44" i="5" s="1"/>
  <c r="P37" i="5"/>
  <c r="O37" i="5"/>
  <c r="N37" i="5"/>
  <c r="M37" i="5"/>
  <c r="M44" i="5" s="1"/>
  <c r="L37" i="5"/>
  <c r="L44" i="5" s="1"/>
  <c r="K37" i="5"/>
  <c r="J37" i="5"/>
  <c r="I37" i="5"/>
  <c r="I44" i="5" s="1"/>
  <c r="H37" i="5"/>
  <c r="G37" i="5"/>
  <c r="F37" i="5"/>
  <c r="F44" i="5" s="1"/>
  <c r="E37" i="5"/>
  <c r="D37" i="5"/>
  <c r="C37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Z26" i="5" s="1"/>
  <c r="W13" i="5"/>
  <c r="V13" i="5"/>
  <c r="U13" i="5"/>
  <c r="U26" i="5" s="1"/>
  <c r="T13" i="5"/>
  <c r="T26" i="5" s="1"/>
  <c r="T45" i="5" s="1"/>
  <c r="S13" i="5"/>
  <c r="S26" i="5" s="1"/>
  <c r="R13" i="5"/>
  <c r="Q13" i="5"/>
  <c r="Q26" i="5" s="1"/>
  <c r="P13" i="5"/>
  <c r="O13" i="5"/>
  <c r="N13" i="5"/>
  <c r="M13" i="5"/>
  <c r="M26" i="5" s="1"/>
  <c r="M45" i="5" s="1"/>
  <c r="L13" i="5"/>
  <c r="L26" i="5" s="1"/>
  <c r="K13" i="5"/>
  <c r="J13" i="5"/>
  <c r="J26" i="5" s="1"/>
  <c r="I13" i="5"/>
  <c r="I26" i="5" s="1"/>
  <c r="H13" i="5"/>
  <c r="G13" i="5"/>
  <c r="G26" i="5" s="1"/>
  <c r="F13" i="5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X44" i="6"/>
  <c r="Z44" i="6" s="1"/>
  <c r="W44" i="6"/>
  <c r="V44" i="6"/>
  <c r="G44" i="6"/>
  <c r="AA43" i="6"/>
  <c r="Y43" i="6"/>
  <c r="X43" i="6"/>
  <c r="Z43" i="6" s="1"/>
  <c r="W43" i="6"/>
  <c r="V43" i="6"/>
  <c r="U43" i="6"/>
  <c r="T43" i="6"/>
  <c r="S43" i="6"/>
  <c r="R43" i="6"/>
  <c r="Q43" i="6"/>
  <c r="Q44" i="6" s="1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Z37" i="6" s="1"/>
  <c r="W37" i="6"/>
  <c r="V37" i="6"/>
  <c r="U37" i="6"/>
  <c r="U44" i="6" s="1"/>
  <c r="T37" i="6"/>
  <c r="T44" i="6" s="1"/>
  <c r="S37" i="6"/>
  <c r="S44" i="6" s="1"/>
  <c r="R37" i="6"/>
  <c r="Q37" i="6"/>
  <c r="P37" i="6"/>
  <c r="P44" i="6" s="1"/>
  <c r="P45" i="6" s="1"/>
  <c r="O37" i="6"/>
  <c r="N37" i="6"/>
  <c r="N44" i="6" s="1"/>
  <c r="M37" i="6"/>
  <c r="M44" i="6" s="1"/>
  <c r="L37" i="6"/>
  <c r="K37" i="6"/>
  <c r="J37" i="6"/>
  <c r="I37" i="6"/>
  <c r="I44" i="6" s="1"/>
  <c r="H37" i="6"/>
  <c r="H44" i="6" s="1"/>
  <c r="G37" i="6"/>
  <c r="F37" i="6"/>
  <c r="F44" i="6" s="1"/>
  <c r="E37" i="6"/>
  <c r="E44" i="6" s="1"/>
  <c r="D37" i="6"/>
  <c r="C37" i="6"/>
  <c r="R26" i="6"/>
  <c r="Q26" i="6"/>
  <c r="I26" i="6"/>
  <c r="AA25" i="6"/>
  <c r="Y25" i="6"/>
  <c r="X25" i="6"/>
  <c r="Z25" i="6" s="1"/>
  <c r="W25" i="6"/>
  <c r="V25" i="6"/>
  <c r="U25" i="6"/>
  <c r="T25" i="6"/>
  <c r="T26" i="6" s="1"/>
  <c r="T45" i="6" s="1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X45" i="6" s="1"/>
  <c r="W13" i="6"/>
  <c r="V13" i="6"/>
  <c r="U13" i="6"/>
  <c r="T13" i="6"/>
  <c r="S13" i="6"/>
  <c r="S26" i="6" s="1"/>
  <c r="S45" i="6" s="1"/>
  <c r="R13" i="6"/>
  <c r="Q13" i="6"/>
  <c r="P13" i="6"/>
  <c r="P26" i="6" s="1"/>
  <c r="O13" i="6"/>
  <c r="N13" i="6"/>
  <c r="M13" i="6"/>
  <c r="M26" i="6" s="1"/>
  <c r="L13" i="6"/>
  <c r="K13" i="6"/>
  <c r="J13" i="6"/>
  <c r="I13" i="6"/>
  <c r="H13" i="6"/>
  <c r="H26" i="6" s="1"/>
  <c r="G13" i="6"/>
  <c r="F13" i="6"/>
  <c r="E13" i="6"/>
  <c r="E26" i="6" s="1"/>
  <c r="D13" i="6"/>
  <c r="D26" i="6" s="1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G44" i="7"/>
  <c r="AA43" i="7"/>
  <c r="Y43" i="7"/>
  <c r="X43" i="7"/>
  <c r="Z43" i="7" s="1"/>
  <c r="W43" i="7"/>
  <c r="V43" i="7"/>
  <c r="U43" i="7"/>
  <c r="T43" i="7"/>
  <c r="S43" i="7"/>
  <c r="R43" i="7"/>
  <c r="Q43" i="7"/>
  <c r="Q44" i="7" s="1"/>
  <c r="P43" i="7"/>
  <c r="O43" i="7"/>
  <c r="O44" i="7" s="1"/>
  <c r="O45" i="7" s="1"/>
  <c r="N43" i="7"/>
  <c r="M43" i="7"/>
  <c r="L43" i="7"/>
  <c r="K43" i="7"/>
  <c r="J43" i="7"/>
  <c r="I43" i="7"/>
  <c r="H43" i="7"/>
  <c r="G43" i="7"/>
  <c r="F43" i="7"/>
  <c r="F44" i="7" s="1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P37" i="7"/>
  <c r="O37" i="7"/>
  <c r="N37" i="7"/>
  <c r="M37" i="7"/>
  <c r="M44" i="7" s="1"/>
  <c r="L37" i="7"/>
  <c r="K37" i="7"/>
  <c r="K44" i="7" s="1"/>
  <c r="J37" i="7"/>
  <c r="I37" i="7"/>
  <c r="I44" i="7" s="1"/>
  <c r="H37" i="7"/>
  <c r="H44" i="7" s="1"/>
  <c r="G37" i="7"/>
  <c r="F37" i="7"/>
  <c r="E37" i="7"/>
  <c r="E44" i="7" s="1"/>
  <c r="D37" i="7"/>
  <c r="D44" i="7" s="1"/>
  <c r="C37" i="7"/>
  <c r="C44" i="7" s="1"/>
  <c r="R26" i="7"/>
  <c r="Q26" i="7"/>
  <c r="C26" i="7"/>
  <c r="C45" i="7" s="1"/>
  <c r="AA25" i="7"/>
  <c r="AA26" i="7" s="1"/>
  <c r="AA45" i="7" s="1"/>
  <c r="Z25" i="7"/>
  <c r="Y25" i="7"/>
  <c r="Y26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U13" i="7"/>
  <c r="U26" i="7" s="1"/>
  <c r="T13" i="7"/>
  <c r="S13" i="7"/>
  <c r="R13" i="7"/>
  <c r="Q13" i="7"/>
  <c r="P13" i="7"/>
  <c r="O13" i="7"/>
  <c r="O26" i="7" s="1"/>
  <c r="N13" i="7"/>
  <c r="N26" i="7" s="1"/>
  <c r="N45" i="7" s="1"/>
  <c r="M13" i="7"/>
  <c r="M26" i="7" s="1"/>
  <c r="M45" i="7" s="1"/>
  <c r="L13" i="7"/>
  <c r="K13" i="7"/>
  <c r="J13" i="7"/>
  <c r="I13" i="7"/>
  <c r="I26" i="7" s="1"/>
  <c r="I45" i="7" s="1"/>
  <c r="H13" i="7"/>
  <c r="H26" i="7" s="1"/>
  <c r="G13" i="7"/>
  <c r="G26" i="7" s="1"/>
  <c r="G45" i="7" s="1"/>
  <c r="F13" i="7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V44" i="8" s="1"/>
  <c r="U37" i="8"/>
  <c r="T37" i="8"/>
  <c r="S37" i="8"/>
  <c r="R37" i="8"/>
  <c r="R44" i="8" s="1"/>
  <c r="Q37" i="8"/>
  <c r="P37" i="8"/>
  <c r="O37" i="8"/>
  <c r="N37" i="8"/>
  <c r="N44" i="8" s="1"/>
  <c r="M37" i="8"/>
  <c r="L37" i="8"/>
  <c r="L44" i="8" s="1"/>
  <c r="K37" i="8"/>
  <c r="J37" i="8"/>
  <c r="I37" i="8"/>
  <c r="I44" i="8" s="1"/>
  <c r="H37" i="8"/>
  <c r="H44" i="8" s="1"/>
  <c r="G37" i="8"/>
  <c r="G44" i="8" s="1"/>
  <c r="F37" i="8"/>
  <c r="E37" i="8"/>
  <c r="D37" i="8"/>
  <c r="D44" i="8" s="1"/>
  <c r="C37" i="8"/>
  <c r="C44" i="8" s="1"/>
  <c r="Y26" i="8"/>
  <c r="S26" i="8"/>
  <c r="R26" i="8"/>
  <c r="R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J26" i="8" s="1"/>
  <c r="I25" i="8"/>
  <c r="H25" i="8"/>
  <c r="G25" i="8"/>
  <c r="F25" i="8"/>
  <c r="E25" i="8"/>
  <c r="D25" i="8"/>
  <c r="C25" i="8"/>
  <c r="AA13" i="8"/>
  <c r="Y13" i="8"/>
  <c r="X13" i="8"/>
  <c r="W13" i="8"/>
  <c r="V13" i="8"/>
  <c r="V26" i="8" s="1"/>
  <c r="U13" i="8"/>
  <c r="T13" i="8"/>
  <c r="S13" i="8"/>
  <c r="R13" i="8"/>
  <c r="Q13" i="8"/>
  <c r="Q26" i="8" s="1"/>
  <c r="P13" i="8"/>
  <c r="O13" i="8"/>
  <c r="N13" i="8"/>
  <c r="N26" i="8" s="1"/>
  <c r="M13" i="8"/>
  <c r="M26" i="8" s="1"/>
  <c r="L13" i="8"/>
  <c r="L26" i="8" s="1"/>
  <c r="L45" i="8" s="1"/>
  <c r="K13" i="8"/>
  <c r="K26" i="8" s="1"/>
  <c r="J13" i="8"/>
  <c r="I13" i="8"/>
  <c r="I26" i="8" s="1"/>
  <c r="I45" i="8" s="1"/>
  <c r="H13" i="8"/>
  <c r="G13" i="8"/>
  <c r="F13" i="8"/>
  <c r="F26" i="8" s="1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X44" i="9"/>
  <c r="Z44" i="9" s="1"/>
  <c r="V44" i="9"/>
  <c r="T44" i="9"/>
  <c r="S44" i="9"/>
  <c r="R44" i="9"/>
  <c r="O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H44" i="9" s="1"/>
  <c r="G43" i="9"/>
  <c r="G44" i="9" s="1"/>
  <c r="F43" i="9"/>
  <c r="E43" i="9"/>
  <c r="D43" i="9"/>
  <c r="C43" i="9"/>
  <c r="AA37" i="9"/>
  <c r="Z37" i="9"/>
  <c r="Y37" i="9"/>
  <c r="X37" i="9"/>
  <c r="W37" i="9"/>
  <c r="W44" i="9" s="1"/>
  <c r="V37" i="9"/>
  <c r="U37" i="9"/>
  <c r="T37" i="9"/>
  <c r="S37" i="9"/>
  <c r="R37" i="9"/>
  <c r="Q37" i="9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G37" i="9"/>
  <c r="F37" i="9"/>
  <c r="F44" i="9" s="1"/>
  <c r="E37" i="9"/>
  <c r="E44" i="9" s="1"/>
  <c r="D37" i="9"/>
  <c r="D44" i="9" s="1"/>
  <c r="C37" i="9"/>
  <c r="AA25" i="9"/>
  <c r="Z25" i="9"/>
  <c r="Y25" i="9"/>
  <c r="X25" i="9"/>
  <c r="W25" i="9"/>
  <c r="V25" i="9"/>
  <c r="U25" i="9"/>
  <c r="T25" i="9"/>
  <c r="S25" i="9"/>
  <c r="S26" i="9" s="1"/>
  <c r="S45" i="9" s="1"/>
  <c r="R25" i="9"/>
  <c r="R26" i="9" s="1"/>
  <c r="R45" i="9" s="1"/>
  <c r="Q25" i="9"/>
  <c r="P25" i="9"/>
  <c r="O25" i="9"/>
  <c r="N25" i="9"/>
  <c r="M25" i="9"/>
  <c r="L25" i="9"/>
  <c r="K25" i="9"/>
  <c r="J25" i="9"/>
  <c r="J26" i="9" s="1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W45" i="9" s="1"/>
  <c r="V13" i="9"/>
  <c r="V26" i="9" s="1"/>
  <c r="V45" i="9" s="1"/>
  <c r="U13" i="9"/>
  <c r="U26" i="9" s="1"/>
  <c r="T13" i="9"/>
  <c r="S13" i="9"/>
  <c r="R13" i="9"/>
  <c r="Q13" i="9"/>
  <c r="Q26" i="9" s="1"/>
  <c r="P13" i="9"/>
  <c r="P26" i="9" s="1"/>
  <c r="O13" i="9"/>
  <c r="N13" i="9"/>
  <c r="N26" i="9" s="1"/>
  <c r="M13" i="9"/>
  <c r="L13" i="9"/>
  <c r="K13" i="9"/>
  <c r="K26" i="9" s="1"/>
  <c r="J13" i="9"/>
  <c r="I13" i="9"/>
  <c r="H13" i="9"/>
  <c r="H26" i="9" s="1"/>
  <c r="G13" i="9"/>
  <c r="G26" i="9" s="1"/>
  <c r="G45" i="9" s="1"/>
  <c r="F13" i="9"/>
  <c r="F26" i="9" s="1"/>
  <c r="E13" i="9"/>
  <c r="D13" i="9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G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U37" i="10"/>
  <c r="T37" i="10"/>
  <c r="T44" i="10" s="1"/>
  <c r="S37" i="10"/>
  <c r="S44" i="10" s="1"/>
  <c r="R37" i="10"/>
  <c r="Q37" i="10"/>
  <c r="P37" i="10"/>
  <c r="P44" i="10" s="1"/>
  <c r="O37" i="10"/>
  <c r="N37" i="10"/>
  <c r="N44" i="10" s="1"/>
  <c r="M37" i="10"/>
  <c r="M44" i="10" s="1"/>
  <c r="L37" i="10"/>
  <c r="L44" i="10" s="1"/>
  <c r="K37" i="10"/>
  <c r="J37" i="10"/>
  <c r="J44" i="10" s="1"/>
  <c r="I37" i="10"/>
  <c r="H37" i="10"/>
  <c r="G37" i="10"/>
  <c r="F37" i="10"/>
  <c r="F44" i="10" s="1"/>
  <c r="E37" i="10"/>
  <c r="D37" i="10"/>
  <c r="D44" i="10" s="1"/>
  <c r="C37" i="10"/>
  <c r="K26" i="10"/>
  <c r="J26" i="10"/>
  <c r="AA25" i="10"/>
  <c r="Y25" i="10"/>
  <c r="X25" i="10"/>
  <c r="W25" i="10"/>
  <c r="V25" i="10"/>
  <c r="U25" i="10"/>
  <c r="T25" i="10"/>
  <c r="S25" i="10"/>
  <c r="S26" i="10" s="1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E26" i="10" s="1"/>
  <c r="D25" i="10"/>
  <c r="C25" i="10"/>
  <c r="AA13" i="10"/>
  <c r="AA26" i="10" s="1"/>
  <c r="AA45" i="10" s="1"/>
  <c r="Y13" i="10"/>
  <c r="Y26" i="10" s="1"/>
  <c r="X13" i="10"/>
  <c r="X26" i="10" s="1"/>
  <c r="Z26" i="10" s="1"/>
  <c r="W13" i="10"/>
  <c r="W26" i="10" s="1"/>
  <c r="W45" i="10" s="1"/>
  <c r="V13" i="10"/>
  <c r="U13" i="10"/>
  <c r="T13" i="10"/>
  <c r="S13" i="10"/>
  <c r="R13" i="10"/>
  <c r="R26" i="10" s="1"/>
  <c r="Q13" i="10"/>
  <c r="Q26" i="10" s="1"/>
  <c r="P13" i="10"/>
  <c r="O13" i="10"/>
  <c r="O26" i="10" s="1"/>
  <c r="N13" i="10"/>
  <c r="M13" i="10"/>
  <c r="L13" i="10"/>
  <c r="L26" i="10" s="1"/>
  <c r="K13" i="10"/>
  <c r="J13" i="10"/>
  <c r="I13" i="10"/>
  <c r="I26" i="10" s="1"/>
  <c r="H13" i="10"/>
  <c r="H26" i="10" s="1"/>
  <c r="G13" i="10"/>
  <c r="G26" i="10" s="1"/>
  <c r="G45" i="10" s="1"/>
  <c r="F13" i="10"/>
  <c r="E13" i="10"/>
  <c r="D13" i="10"/>
  <c r="D26" i="10" s="1"/>
  <c r="C13" i="10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AA43" i="11"/>
  <c r="Z43" i="11"/>
  <c r="Y43" i="11"/>
  <c r="X43" i="11"/>
  <c r="W43" i="11"/>
  <c r="W44" i="11" s="1"/>
  <c r="W45" i="11" s="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I44" i="11" s="1"/>
  <c r="H43" i="11"/>
  <c r="G43" i="11"/>
  <c r="G44" i="11" s="1"/>
  <c r="F43" i="11"/>
  <c r="E43" i="11"/>
  <c r="D43" i="11"/>
  <c r="C43" i="11"/>
  <c r="AA37" i="11"/>
  <c r="AA44" i="11" s="1"/>
  <c r="Z37" i="11"/>
  <c r="Y37" i="11"/>
  <c r="X37" i="11"/>
  <c r="W37" i="11"/>
  <c r="V37" i="11"/>
  <c r="V44" i="11" s="1"/>
  <c r="U37" i="11"/>
  <c r="T37" i="11"/>
  <c r="S37" i="11"/>
  <c r="S44" i="11" s="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K37" i="11"/>
  <c r="J37" i="11"/>
  <c r="I37" i="11"/>
  <c r="H37" i="11"/>
  <c r="G37" i="11"/>
  <c r="F37" i="11"/>
  <c r="F44" i="11" s="1"/>
  <c r="E37" i="11"/>
  <c r="E44" i="11" s="1"/>
  <c r="D37" i="11"/>
  <c r="C37" i="11"/>
  <c r="I26" i="11"/>
  <c r="AA25" i="11"/>
  <c r="Y25" i="11"/>
  <c r="X25" i="11"/>
  <c r="Z25" i="11" s="1"/>
  <c r="W25" i="11"/>
  <c r="V25" i="11"/>
  <c r="V26" i="11" s="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U13" i="11"/>
  <c r="T13" i="11"/>
  <c r="T26" i="11" s="1"/>
  <c r="S13" i="11"/>
  <c r="S26" i="11" s="1"/>
  <c r="R13" i="11"/>
  <c r="R26" i="11" s="1"/>
  <c r="Q13" i="11"/>
  <c r="Q26" i="11" s="1"/>
  <c r="P13" i="11"/>
  <c r="O13" i="11"/>
  <c r="N13" i="11"/>
  <c r="N26" i="11" s="1"/>
  <c r="M13" i="11"/>
  <c r="L13" i="11"/>
  <c r="K13" i="11"/>
  <c r="K26" i="11" s="1"/>
  <c r="J13" i="11"/>
  <c r="J26" i="11" s="1"/>
  <c r="I13" i="11"/>
  <c r="H13" i="11"/>
  <c r="G13" i="11"/>
  <c r="G26" i="11" s="1"/>
  <c r="G45" i="11" s="1"/>
  <c r="F13" i="11"/>
  <c r="F26" i="11" s="1"/>
  <c r="F45" i="11" s="1"/>
  <c r="E13" i="11"/>
  <c r="E26" i="11" s="1"/>
  <c r="E45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AA43" i="12"/>
  <c r="Y43" i="12"/>
  <c r="X43" i="12"/>
  <c r="Z43" i="12" s="1"/>
  <c r="W43" i="12"/>
  <c r="V43" i="12"/>
  <c r="U43" i="12"/>
  <c r="T43" i="12"/>
  <c r="S43" i="12"/>
  <c r="R43" i="12"/>
  <c r="Q43" i="12"/>
  <c r="Q44" i="12" s="1"/>
  <c r="P43" i="12"/>
  <c r="O43" i="12"/>
  <c r="N43" i="12"/>
  <c r="M43" i="12"/>
  <c r="L43" i="12"/>
  <c r="K43" i="12"/>
  <c r="K44" i="12" s="1"/>
  <c r="J43" i="12"/>
  <c r="I43" i="12"/>
  <c r="H43" i="12"/>
  <c r="H44" i="12" s="1"/>
  <c r="G43" i="12"/>
  <c r="F43" i="12"/>
  <c r="E43" i="12"/>
  <c r="D43" i="12"/>
  <c r="C43" i="12"/>
  <c r="AA37" i="12"/>
  <c r="Y37" i="12"/>
  <c r="Y44" i="12" s="1"/>
  <c r="X37" i="12"/>
  <c r="W37" i="12"/>
  <c r="V37" i="12"/>
  <c r="V44" i="12" s="1"/>
  <c r="U37" i="12"/>
  <c r="U44" i="12" s="1"/>
  <c r="T37" i="12"/>
  <c r="S37" i="12"/>
  <c r="R37" i="12"/>
  <c r="Q37" i="12"/>
  <c r="P37" i="12"/>
  <c r="O37" i="12"/>
  <c r="N37" i="12"/>
  <c r="M37" i="12"/>
  <c r="M44" i="12" s="1"/>
  <c r="L37" i="12"/>
  <c r="K37" i="12"/>
  <c r="J37" i="12"/>
  <c r="I37" i="12"/>
  <c r="H37" i="12"/>
  <c r="G37" i="12"/>
  <c r="G44" i="12" s="1"/>
  <c r="F37" i="12"/>
  <c r="F44" i="12" s="1"/>
  <c r="E37" i="12"/>
  <c r="E44" i="12" s="1"/>
  <c r="D37" i="12"/>
  <c r="C37" i="12"/>
  <c r="C44" i="12" s="1"/>
  <c r="U26" i="12"/>
  <c r="U45" i="12" s="1"/>
  <c r="T26" i="12"/>
  <c r="Q26" i="12"/>
  <c r="O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J26" i="12" s="1"/>
  <c r="I25" i="12"/>
  <c r="H25" i="12"/>
  <c r="G25" i="12"/>
  <c r="G26" i="12" s="1"/>
  <c r="G45" i="12" s="1"/>
  <c r="F25" i="12"/>
  <c r="E25" i="12"/>
  <c r="D25" i="12"/>
  <c r="C25" i="12"/>
  <c r="AA13" i="12"/>
  <c r="Y13" i="12"/>
  <c r="Y26" i="12" s="1"/>
  <c r="X13" i="12"/>
  <c r="W13" i="12"/>
  <c r="V13" i="12"/>
  <c r="V26" i="12" s="1"/>
  <c r="U13" i="12"/>
  <c r="T13" i="12"/>
  <c r="S13" i="12"/>
  <c r="S26" i="12" s="1"/>
  <c r="R13" i="12"/>
  <c r="Q13" i="12"/>
  <c r="P13" i="12"/>
  <c r="O13" i="12"/>
  <c r="N13" i="12"/>
  <c r="N26" i="12" s="1"/>
  <c r="M13" i="12"/>
  <c r="M26" i="12" s="1"/>
  <c r="M45" i="12" s="1"/>
  <c r="L13" i="12"/>
  <c r="L26" i="12" s="1"/>
  <c r="K13" i="12"/>
  <c r="K26" i="12" s="1"/>
  <c r="J13" i="12"/>
  <c r="I13" i="12"/>
  <c r="H13" i="12"/>
  <c r="G13" i="12"/>
  <c r="F13" i="12"/>
  <c r="F26" i="12" s="1"/>
  <c r="F45" i="12" s="1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O44" i="13"/>
  <c r="AA43" i="13"/>
  <c r="Y43" i="13"/>
  <c r="X43" i="13"/>
  <c r="Z43" i="13" s="1"/>
  <c r="W43" i="13"/>
  <c r="W44" i="13" s="1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H44" i="13" s="1"/>
  <c r="G43" i="13"/>
  <c r="F43" i="13"/>
  <c r="E43" i="13"/>
  <c r="D43" i="13"/>
  <c r="C43" i="13"/>
  <c r="AA37" i="13"/>
  <c r="AA44" i="13" s="1"/>
  <c r="Z37" i="13"/>
  <c r="Y37" i="13"/>
  <c r="X37" i="13"/>
  <c r="W37" i="13"/>
  <c r="V37" i="13"/>
  <c r="U37" i="13"/>
  <c r="T37" i="13"/>
  <c r="T44" i="13" s="1"/>
  <c r="S37" i="13"/>
  <c r="S44" i="13" s="1"/>
  <c r="R37" i="13"/>
  <c r="Q37" i="13"/>
  <c r="P37" i="13"/>
  <c r="O37" i="13"/>
  <c r="N37" i="13"/>
  <c r="M37" i="13"/>
  <c r="L37" i="13"/>
  <c r="K37" i="13"/>
  <c r="K44" i="13" s="1"/>
  <c r="J37" i="13"/>
  <c r="I37" i="13"/>
  <c r="H37" i="13"/>
  <c r="G37" i="13"/>
  <c r="F37" i="13"/>
  <c r="F44" i="13" s="1"/>
  <c r="E37" i="13"/>
  <c r="D37" i="13"/>
  <c r="D44" i="13" s="1"/>
  <c r="C37" i="13"/>
  <c r="D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G26" i="13" s="1"/>
  <c r="F25" i="13"/>
  <c r="E25" i="13"/>
  <c r="D25" i="13"/>
  <c r="C25" i="13"/>
  <c r="C26" i="13" s="1"/>
  <c r="AA13" i="13"/>
  <c r="AA26" i="13" s="1"/>
  <c r="Y13" i="13"/>
  <c r="X13" i="13"/>
  <c r="W13" i="13"/>
  <c r="W26" i="13" s="1"/>
  <c r="V13" i="13"/>
  <c r="V26" i="13" s="1"/>
  <c r="U13" i="13"/>
  <c r="T13" i="13"/>
  <c r="S13" i="13"/>
  <c r="S26" i="13" s="1"/>
  <c r="R13" i="13"/>
  <c r="R26" i="13" s="1"/>
  <c r="Q13" i="13"/>
  <c r="Q26" i="13" s="1"/>
  <c r="P13" i="13"/>
  <c r="P26" i="13" s="1"/>
  <c r="O13" i="13"/>
  <c r="N13" i="13"/>
  <c r="M13" i="13"/>
  <c r="L13" i="13"/>
  <c r="K13" i="13"/>
  <c r="K26" i="13" s="1"/>
  <c r="J13" i="13"/>
  <c r="I13" i="13"/>
  <c r="I26" i="13" s="1"/>
  <c r="H13" i="13"/>
  <c r="H26" i="13" s="1"/>
  <c r="H45" i="13" s="1"/>
  <c r="G13" i="13"/>
  <c r="F13" i="13"/>
  <c r="E13" i="13"/>
  <c r="E26" i="13" s="1"/>
  <c r="D13" i="13"/>
  <c r="C13" i="13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V44" i="14"/>
  <c r="F44" i="14"/>
  <c r="F45" i="14" s="1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C44" i="14" s="1"/>
  <c r="AA37" i="14"/>
  <c r="Y37" i="14"/>
  <c r="X37" i="14"/>
  <c r="Z37" i="14" s="1"/>
  <c r="W37" i="14"/>
  <c r="V37" i="14"/>
  <c r="U37" i="14"/>
  <c r="U44" i="14" s="1"/>
  <c r="T37" i="14"/>
  <c r="S37" i="14"/>
  <c r="R37" i="14"/>
  <c r="R44" i="14" s="1"/>
  <c r="Q37" i="14"/>
  <c r="P37" i="14"/>
  <c r="O37" i="14"/>
  <c r="N37" i="14"/>
  <c r="N44" i="14" s="1"/>
  <c r="M37" i="14"/>
  <c r="M44" i="14" s="1"/>
  <c r="L37" i="14"/>
  <c r="K37" i="14"/>
  <c r="J37" i="14"/>
  <c r="I37" i="14"/>
  <c r="I44" i="14" s="1"/>
  <c r="H37" i="14"/>
  <c r="H44" i="14" s="1"/>
  <c r="G37" i="14"/>
  <c r="F37" i="14"/>
  <c r="E37" i="14"/>
  <c r="D37" i="14"/>
  <c r="C37" i="14"/>
  <c r="L26" i="14"/>
  <c r="H26" i="14"/>
  <c r="AA25" i="14"/>
  <c r="Y25" i="14"/>
  <c r="X25" i="14"/>
  <c r="W25" i="14"/>
  <c r="V25" i="14"/>
  <c r="U25" i="14"/>
  <c r="U26" i="14" s="1"/>
  <c r="U45" i="14" s="1"/>
  <c r="T25" i="14"/>
  <c r="S25" i="14"/>
  <c r="R25" i="14"/>
  <c r="Q25" i="14"/>
  <c r="P25" i="14"/>
  <c r="O25" i="14"/>
  <c r="N25" i="14"/>
  <c r="M25" i="14"/>
  <c r="M26" i="14" s="1"/>
  <c r="L25" i="14"/>
  <c r="K25" i="14"/>
  <c r="J25" i="14"/>
  <c r="I25" i="14"/>
  <c r="H25" i="14"/>
  <c r="G25" i="14"/>
  <c r="F25" i="14"/>
  <c r="E25" i="14"/>
  <c r="E26" i="14" s="1"/>
  <c r="D25" i="14"/>
  <c r="C25" i="14"/>
  <c r="AA13" i="14"/>
  <c r="Y13" i="14"/>
  <c r="X13" i="14"/>
  <c r="Z13" i="14" s="1"/>
  <c r="W13" i="14"/>
  <c r="V13" i="14"/>
  <c r="V26" i="14" s="1"/>
  <c r="U13" i="14"/>
  <c r="T13" i="14"/>
  <c r="T26" i="14" s="1"/>
  <c r="S13" i="14"/>
  <c r="S26" i="14" s="1"/>
  <c r="R13" i="14"/>
  <c r="R26" i="14" s="1"/>
  <c r="R45" i="14" s="1"/>
  <c r="Q13" i="14"/>
  <c r="P13" i="14"/>
  <c r="P26" i="14" s="1"/>
  <c r="O13" i="14"/>
  <c r="N13" i="14"/>
  <c r="M13" i="14"/>
  <c r="L13" i="14"/>
  <c r="K13" i="14"/>
  <c r="K26" i="14" s="1"/>
  <c r="J13" i="14"/>
  <c r="J26" i="14" s="1"/>
  <c r="I13" i="14"/>
  <c r="H13" i="14"/>
  <c r="G13" i="14"/>
  <c r="F13" i="14"/>
  <c r="F26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U44" i="15"/>
  <c r="R44" i="15"/>
  <c r="Q44" i="15"/>
  <c r="I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E44" i="15" s="1"/>
  <c r="D43" i="15"/>
  <c r="C43" i="15"/>
  <c r="AA37" i="15"/>
  <c r="Y37" i="15"/>
  <c r="X37" i="15"/>
  <c r="W37" i="15"/>
  <c r="V37" i="15"/>
  <c r="V44" i="15" s="1"/>
  <c r="U37" i="15"/>
  <c r="T37" i="15"/>
  <c r="T44" i="15" s="1"/>
  <c r="S37" i="15"/>
  <c r="R37" i="15"/>
  <c r="Q37" i="15"/>
  <c r="P37" i="15"/>
  <c r="P44" i="15" s="1"/>
  <c r="P45" i="15" s="1"/>
  <c r="O37" i="15"/>
  <c r="O44" i="15" s="1"/>
  <c r="N37" i="15"/>
  <c r="N44" i="15" s="1"/>
  <c r="M37" i="15"/>
  <c r="M44" i="15" s="1"/>
  <c r="L37" i="15"/>
  <c r="K37" i="15"/>
  <c r="J37" i="15"/>
  <c r="J44" i="15" s="1"/>
  <c r="I37" i="15"/>
  <c r="H37" i="15"/>
  <c r="H44" i="15" s="1"/>
  <c r="G37" i="15"/>
  <c r="F37" i="15"/>
  <c r="F44" i="15" s="1"/>
  <c r="E37" i="15"/>
  <c r="D37" i="15"/>
  <c r="C37" i="15"/>
  <c r="C44" i="15" s="1"/>
  <c r="P26" i="15"/>
  <c r="L26" i="15"/>
  <c r="H26" i="15"/>
  <c r="H45" i="15" s="1"/>
  <c r="AA25" i="15"/>
  <c r="Y25" i="15"/>
  <c r="X25" i="15"/>
  <c r="Z25" i="15" s="1"/>
  <c r="W25" i="15"/>
  <c r="V25" i="15"/>
  <c r="U25" i="15"/>
  <c r="U26" i="15" s="1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Y26" i="15" s="1"/>
  <c r="Y45" i="15" s="1"/>
  <c r="X13" i="15"/>
  <c r="X26" i="15" s="1"/>
  <c r="Z26" i="15" s="1"/>
  <c r="W13" i="15"/>
  <c r="V13" i="15"/>
  <c r="U13" i="15"/>
  <c r="T13" i="15"/>
  <c r="T26" i="15" s="1"/>
  <c r="S13" i="15"/>
  <c r="S26" i="15" s="1"/>
  <c r="R13" i="15"/>
  <c r="R26" i="15" s="1"/>
  <c r="Q13" i="15"/>
  <c r="Q26" i="15" s="1"/>
  <c r="P13" i="15"/>
  <c r="O13" i="15"/>
  <c r="N13" i="15"/>
  <c r="M13" i="15"/>
  <c r="L13" i="15"/>
  <c r="K13" i="15"/>
  <c r="J13" i="15"/>
  <c r="J26" i="15" s="1"/>
  <c r="I13" i="15"/>
  <c r="I26" i="15" s="1"/>
  <c r="H13" i="15"/>
  <c r="G13" i="15"/>
  <c r="G26" i="15" s="1"/>
  <c r="F13" i="15"/>
  <c r="E13" i="15"/>
  <c r="D13" i="15"/>
  <c r="D26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I44" i="16" s="1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O37" i="16"/>
  <c r="N37" i="16"/>
  <c r="N44" i="16" s="1"/>
  <c r="M37" i="16"/>
  <c r="L37" i="16"/>
  <c r="K37" i="16"/>
  <c r="K44" i="16" s="1"/>
  <c r="J37" i="16"/>
  <c r="J44" i="16" s="1"/>
  <c r="I37" i="16"/>
  <c r="H37" i="16"/>
  <c r="H44" i="16" s="1"/>
  <c r="G37" i="16"/>
  <c r="F37" i="16"/>
  <c r="E37" i="16"/>
  <c r="D37" i="16"/>
  <c r="D44" i="16" s="1"/>
  <c r="C37" i="16"/>
  <c r="C44" i="16" s="1"/>
  <c r="U26" i="16"/>
  <c r="T26" i="16"/>
  <c r="P26" i="16"/>
  <c r="M26" i="16"/>
  <c r="M45" i="16" s="1"/>
  <c r="L26" i="16"/>
  <c r="E26" i="16"/>
  <c r="E45" i="16" s="1"/>
  <c r="AA25" i="16"/>
  <c r="Y25" i="16"/>
  <c r="Z25" i="16" s="1"/>
  <c r="X25" i="16"/>
  <c r="X26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H26" i="16" s="1"/>
  <c r="H45" i="16" s="1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U13" i="16"/>
  <c r="T13" i="16"/>
  <c r="S13" i="16"/>
  <c r="R13" i="16"/>
  <c r="R26" i="16" s="1"/>
  <c r="Q13" i="16"/>
  <c r="Q26" i="16" s="1"/>
  <c r="P13" i="16"/>
  <c r="O13" i="16"/>
  <c r="O26" i="16" s="1"/>
  <c r="N13" i="16"/>
  <c r="M13" i="16"/>
  <c r="L13" i="16"/>
  <c r="K13" i="16"/>
  <c r="K26" i="16" s="1"/>
  <c r="K45" i="16" s="1"/>
  <c r="J13" i="16"/>
  <c r="I13" i="16"/>
  <c r="H13" i="16"/>
  <c r="G13" i="16"/>
  <c r="F13" i="16"/>
  <c r="E13" i="16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J44" i="17"/>
  <c r="AA43" i="17"/>
  <c r="Z43" i="17"/>
  <c r="Y43" i="17"/>
  <c r="X43" i="17"/>
  <c r="W43" i="17"/>
  <c r="V43" i="17"/>
  <c r="U43" i="17"/>
  <c r="T43" i="17"/>
  <c r="S43" i="17"/>
  <c r="R43" i="17"/>
  <c r="R44" i="17" s="1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E44" i="17" s="1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R37" i="17"/>
  <c r="Q37" i="17"/>
  <c r="P37" i="17"/>
  <c r="O37" i="17"/>
  <c r="N37" i="17"/>
  <c r="N44" i="17" s="1"/>
  <c r="M37" i="17"/>
  <c r="M44" i="17" s="1"/>
  <c r="L37" i="17"/>
  <c r="L44" i="17" s="1"/>
  <c r="K37" i="17"/>
  <c r="J37" i="17"/>
  <c r="I37" i="17"/>
  <c r="I44" i="17" s="1"/>
  <c r="H37" i="17"/>
  <c r="H44" i="17" s="1"/>
  <c r="G37" i="17"/>
  <c r="G44" i="17" s="1"/>
  <c r="F37" i="17"/>
  <c r="E37" i="17"/>
  <c r="D37" i="17"/>
  <c r="C37" i="17"/>
  <c r="H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M26" i="17" s="1"/>
  <c r="L25" i="17"/>
  <c r="L26" i="17" s="1"/>
  <c r="L45" i="17" s="1"/>
  <c r="K25" i="17"/>
  <c r="J25" i="17"/>
  <c r="I25" i="17"/>
  <c r="H25" i="17"/>
  <c r="G25" i="17"/>
  <c r="F25" i="17"/>
  <c r="E25" i="17"/>
  <c r="D25" i="17"/>
  <c r="D26" i="17" s="1"/>
  <c r="C25" i="17"/>
  <c r="AA13" i="17"/>
  <c r="Y13" i="17"/>
  <c r="X13" i="17"/>
  <c r="X26" i="17" s="1"/>
  <c r="W13" i="17"/>
  <c r="W26" i="17" s="1"/>
  <c r="W45" i="17" s="1"/>
  <c r="V13" i="17"/>
  <c r="U13" i="17"/>
  <c r="T13" i="17"/>
  <c r="T26" i="17" s="1"/>
  <c r="T45" i="17" s="1"/>
  <c r="S13" i="17"/>
  <c r="S26" i="17" s="1"/>
  <c r="R13" i="17"/>
  <c r="R26" i="17" s="1"/>
  <c r="Q13" i="17"/>
  <c r="P13" i="17"/>
  <c r="P26" i="17" s="1"/>
  <c r="O13" i="17"/>
  <c r="N13" i="17"/>
  <c r="M13" i="17"/>
  <c r="L13" i="17"/>
  <c r="K13" i="17"/>
  <c r="K26" i="17" s="1"/>
  <c r="J13" i="17"/>
  <c r="J26" i="17" s="1"/>
  <c r="I13" i="17"/>
  <c r="H13" i="17"/>
  <c r="G13" i="17"/>
  <c r="F13" i="17"/>
  <c r="E13" i="17"/>
  <c r="E26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V44" i="18"/>
  <c r="Q44" i="18"/>
  <c r="P44" i="18"/>
  <c r="N44" i="18"/>
  <c r="M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I44" i="18" s="1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V37" i="18"/>
  <c r="U37" i="18"/>
  <c r="T37" i="18"/>
  <c r="S37" i="18"/>
  <c r="R37" i="18"/>
  <c r="Q37" i="18"/>
  <c r="P37" i="18"/>
  <c r="O37" i="18"/>
  <c r="N37" i="18"/>
  <c r="M37" i="18"/>
  <c r="L37" i="18"/>
  <c r="L44" i="18" s="1"/>
  <c r="K37" i="18"/>
  <c r="K44" i="18" s="1"/>
  <c r="J37" i="18"/>
  <c r="I37" i="18"/>
  <c r="H37" i="18"/>
  <c r="G37" i="18"/>
  <c r="F37" i="18"/>
  <c r="E37" i="18"/>
  <c r="D37" i="18"/>
  <c r="D44" i="18" s="1"/>
  <c r="C37" i="18"/>
  <c r="C44" i="18" s="1"/>
  <c r="X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I26" i="18" s="1"/>
  <c r="H25" i="18"/>
  <c r="G25" i="18"/>
  <c r="F25" i="18"/>
  <c r="E25" i="18"/>
  <c r="D25" i="18"/>
  <c r="C25" i="18"/>
  <c r="AA13" i="18"/>
  <c r="AA26" i="18" s="1"/>
  <c r="Y13" i="18"/>
  <c r="Z13" i="18" s="1"/>
  <c r="X13" i="18"/>
  <c r="W13" i="18"/>
  <c r="W26" i="18" s="1"/>
  <c r="V13" i="18"/>
  <c r="U13" i="18"/>
  <c r="U26" i="18" s="1"/>
  <c r="T13" i="18"/>
  <c r="T26" i="18" s="1"/>
  <c r="S13" i="18"/>
  <c r="S26" i="18" s="1"/>
  <c r="R13" i="18"/>
  <c r="Q13" i="18"/>
  <c r="Q26" i="18" s="1"/>
  <c r="Q45" i="18" s="1"/>
  <c r="P13" i="18"/>
  <c r="O13" i="18"/>
  <c r="N13" i="18"/>
  <c r="M13" i="18"/>
  <c r="M26" i="18" s="1"/>
  <c r="L13" i="18"/>
  <c r="K13" i="18"/>
  <c r="K26" i="18" s="1"/>
  <c r="J13" i="18"/>
  <c r="I13" i="18"/>
  <c r="H13" i="18"/>
  <c r="H26" i="18" s="1"/>
  <c r="G13" i="18"/>
  <c r="G26" i="18" s="1"/>
  <c r="F13" i="18"/>
  <c r="E13" i="18"/>
  <c r="D13" i="18"/>
  <c r="C13" i="18"/>
  <c r="C26" i="18" s="1"/>
  <c r="C45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X44" i="19"/>
  <c r="Z44" i="19" s="1"/>
  <c r="I44" i="19"/>
  <c r="AA43" i="19"/>
  <c r="Z43" i="19"/>
  <c r="Y43" i="19"/>
  <c r="Y44" i="19" s="1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Z37" i="19"/>
  <c r="Y37" i="19"/>
  <c r="X37" i="19"/>
  <c r="W37" i="19"/>
  <c r="V37" i="19"/>
  <c r="V44" i="19" s="1"/>
  <c r="U37" i="19"/>
  <c r="U44" i="19" s="1"/>
  <c r="T37" i="19"/>
  <c r="S37" i="19"/>
  <c r="S44" i="19" s="1"/>
  <c r="S45" i="19" s="1"/>
  <c r="R37" i="19"/>
  <c r="R44" i="19" s="1"/>
  <c r="Q37" i="19"/>
  <c r="Q44" i="19" s="1"/>
  <c r="P37" i="19"/>
  <c r="P44" i="19" s="1"/>
  <c r="O37" i="19"/>
  <c r="O44" i="19" s="1"/>
  <c r="N37" i="19"/>
  <c r="M37" i="19"/>
  <c r="L37" i="19"/>
  <c r="K37" i="19"/>
  <c r="J37" i="19"/>
  <c r="I37" i="19"/>
  <c r="H37" i="19"/>
  <c r="H44" i="19" s="1"/>
  <c r="G37" i="19"/>
  <c r="G44" i="19" s="1"/>
  <c r="F37" i="19"/>
  <c r="E37" i="19"/>
  <c r="D37" i="19"/>
  <c r="C37" i="19"/>
  <c r="T26" i="19"/>
  <c r="Q26" i="19"/>
  <c r="P26" i="19"/>
  <c r="G26" i="19"/>
  <c r="G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L26" i="19" s="1"/>
  <c r="K25" i="19"/>
  <c r="J25" i="19"/>
  <c r="I25" i="19"/>
  <c r="H25" i="19"/>
  <c r="G25" i="19"/>
  <c r="F25" i="19"/>
  <c r="E25" i="19"/>
  <c r="D25" i="19"/>
  <c r="C25" i="19"/>
  <c r="AA13" i="19"/>
  <c r="AA26" i="19" s="1"/>
  <c r="Z13" i="19"/>
  <c r="Y13" i="19"/>
  <c r="X13" i="19"/>
  <c r="W13" i="19"/>
  <c r="V13" i="19"/>
  <c r="U13" i="19"/>
  <c r="T13" i="19"/>
  <c r="S13" i="19"/>
  <c r="S26" i="19" s="1"/>
  <c r="R13" i="19"/>
  <c r="R26" i="19" s="1"/>
  <c r="Q13" i="19"/>
  <c r="P13" i="19"/>
  <c r="O13" i="19"/>
  <c r="N13" i="19"/>
  <c r="M13" i="19"/>
  <c r="L13" i="19"/>
  <c r="K13" i="19"/>
  <c r="K26" i="19" s="1"/>
  <c r="J13" i="19"/>
  <c r="J26" i="19" s="1"/>
  <c r="I13" i="19"/>
  <c r="H13" i="19"/>
  <c r="H26" i="19" s="1"/>
  <c r="H45" i="19" s="1"/>
  <c r="G13" i="19"/>
  <c r="F13" i="19"/>
  <c r="F26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L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M44" i="20" s="1"/>
  <c r="L43" i="20"/>
  <c r="K43" i="20"/>
  <c r="J43" i="20"/>
  <c r="I43" i="20"/>
  <c r="H43" i="20"/>
  <c r="G43" i="20"/>
  <c r="F43" i="20"/>
  <c r="E43" i="20"/>
  <c r="E44" i="20" s="1"/>
  <c r="D43" i="20"/>
  <c r="D44" i="20" s="1"/>
  <c r="C43" i="20"/>
  <c r="AA37" i="20"/>
  <c r="Y37" i="20"/>
  <c r="Y44" i="20" s="1"/>
  <c r="X37" i="20"/>
  <c r="X44" i="20" s="1"/>
  <c r="Z44" i="20" s="1"/>
  <c r="W37" i="20"/>
  <c r="W44" i="20" s="1"/>
  <c r="V37" i="20"/>
  <c r="U37" i="20"/>
  <c r="T37" i="20"/>
  <c r="T44" i="20" s="1"/>
  <c r="S37" i="20"/>
  <c r="S44" i="20" s="1"/>
  <c r="R37" i="20"/>
  <c r="R44" i="20" s="1"/>
  <c r="Q37" i="20"/>
  <c r="Q44" i="20" s="1"/>
  <c r="P37" i="20"/>
  <c r="O37" i="20"/>
  <c r="N37" i="20"/>
  <c r="M37" i="20"/>
  <c r="L37" i="20"/>
  <c r="K37" i="20"/>
  <c r="K44" i="20" s="1"/>
  <c r="J37" i="20"/>
  <c r="I37" i="20"/>
  <c r="I44" i="20" s="1"/>
  <c r="H37" i="20"/>
  <c r="G37" i="20"/>
  <c r="F37" i="20"/>
  <c r="F44" i="20" s="1"/>
  <c r="E37" i="20"/>
  <c r="D37" i="20"/>
  <c r="C37" i="20"/>
  <c r="C44" i="20" s="1"/>
  <c r="O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P26" i="20" s="1"/>
  <c r="O25" i="20"/>
  <c r="N25" i="20"/>
  <c r="M25" i="20"/>
  <c r="L25" i="20"/>
  <c r="K25" i="20"/>
  <c r="J25" i="20"/>
  <c r="I25" i="20"/>
  <c r="H25" i="20"/>
  <c r="H26" i="20" s="1"/>
  <c r="G25" i="20"/>
  <c r="F25" i="20"/>
  <c r="E25" i="20"/>
  <c r="D25" i="20"/>
  <c r="C25" i="20"/>
  <c r="AA13" i="20"/>
  <c r="AA26" i="20" s="1"/>
  <c r="Z13" i="20"/>
  <c r="Y13" i="20"/>
  <c r="Y26" i="20" s="1"/>
  <c r="Y45" i="20" s="1"/>
  <c r="X13" i="20"/>
  <c r="W13" i="20"/>
  <c r="W26" i="20" s="1"/>
  <c r="W45" i="20" s="1"/>
  <c r="V13" i="20"/>
  <c r="U13" i="20"/>
  <c r="T13" i="20"/>
  <c r="S13" i="20"/>
  <c r="S26" i="20" s="1"/>
  <c r="R13" i="20"/>
  <c r="R26" i="20" s="1"/>
  <c r="Q13" i="20"/>
  <c r="Q26" i="20" s="1"/>
  <c r="P13" i="20"/>
  <c r="O13" i="20"/>
  <c r="N13" i="20"/>
  <c r="M13" i="20"/>
  <c r="L13" i="20"/>
  <c r="K13" i="20"/>
  <c r="J13" i="20"/>
  <c r="J26" i="20" s="1"/>
  <c r="I13" i="20"/>
  <c r="I26" i="20" s="1"/>
  <c r="I45" i="20" s="1"/>
  <c r="H13" i="20"/>
  <c r="G13" i="20"/>
  <c r="G26" i="20" s="1"/>
  <c r="F13" i="20"/>
  <c r="E13" i="20"/>
  <c r="E26" i="20" s="1"/>
  <c r="D13" i="20"/>
  <c r="D26" i="20" s="1"/>
  <c r="D45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P37" i="21"/>
  <c r="O37" i="21"/>
  <c r="N37" i="21"/>
  <c r="N44" i="21" s="1"/>
  <c r="M37" i="21"/>
  <c r="M44" i="21" s="1"/>
  <c r="L37" i="21"/>
  <c r="L44" i="21" s="1"/>
  <c r="K37" i="21"/>
  <c r="K44" i="21" s="1"/>
  <c r="J37" i="21"/>
  <c r="I37" i="21"/>
  <c r="H37" i="21"/>
  <c r="H44" i="21" s="1"/>
  <c r="G37" i="21"/>
  <c r="F37" i="21"/>
  <c r="E37" i="21"/>
  <c r="D37" i="21"/>
  <c r="D44" i="21" s="1"/>
  <c r="C37" i="21"/>
  <c r="C44" i="21" s="1"/>
  <c r="P26" i="21"/>
  <c r="O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W13" i="21"/>
  <c r="W26" i="21" s="1"/>
  <c r="V13" i="21"/>
  <c r="V26" i="21" s="1"/>
  <c r="U13" i="21"/>
  <c r="U26" i="21" s="1"/>
  <c r="T13" i="21"/>
  <c r="S13" i="21"/>
  <c r="S26" i="21" s="1"/>
  <c r="R13" i="21"/>
  <c r="Q13" i="21"/>
  <c r="P13" i="21"/>
  <c r="O13" i="21"/>
  <c r="N13" i="21"/>
  <c r="M13" i="21"/>
  <c r="M26" i="21" s="1"/>
  <c r="L13" i="21"/>
  <c r="L26" i="21" s="1"/>
  <c r="K13" i="21"/>
  <c r="K26" i="21" s="1"/>
  <c r="K45" i="21" s="1"/>
  <c r="J13" i="21"/>
  <c r="I13" i="21"/>
  <c r="I26" i="21" s="1"/>
  <c r="H13" i="21"/>
  <c r="G13" i="21"/>
  <c r="G26" i="21" s="1"/>
  <c r="F13" i="21"/>
  <c r="F26" i="21" s="1"/>
  <c r="E13" i="21"/>
  <c r="E26" i="21" s="1"/>
  <c r="E45" i="21" s="1"/>
  <c r="D13" i="21"/>
  <c r="C13" i="2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4" i="1"/>
  <c r="AA43" i="1"/>
  <c r="Y43" i="1"/>
  <c r="X43" i="1"/>
  <c r="Z43" i="1" s="1"/>
  <c r="W43" i="1"/>
  <c r="V43" i="1"/>
  <c r="U43" i="1"/>
  <c r="U44" i="1" s="1"/>
  <c r="T43" i="1"/>
  <c r="S43" i="1"/>
  <c r="R43" i="1"/>
  <c r="Q43" i="1"/>
  <c r="P43" i="1"/>
  <c r="O43" i="1"/>
  <c r="N43" i="1"/>
  <c r="M43" i="1"/>
  <c r="M44" i="1" s="1"/>
  <c r="L43" i="1"/>
  <c r="K43" i="1"/>
  <c r="J43" i="1"/>
  <c r="I43" i="1"/>
  <c r="H43" i="1"/>
  <c r="G43" i="1"/>
  <c r="F43" i="1"/>
  <c r="E43" i="1"/>
  <c r="D43" i="1"/>
  <c r="D44" i="1" s="1"/>
  <c r="C43" i="1"/>
  <c r="AA37" i="1"/>
  <c r="Y37" i="1"/>
  <c r="Y44" i="1" s="1"/>
  <c r="X37" i="1"/>
  <c r="X44" i="1" s="1"/>
  <c r="Z44" i="1" s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O37" i="1"/>
  <c r="N37" i="1"/>
  <c r="M37" i="1"/>
  <c r="L37" i="1"/>
  <c r="K37" i="1"/>
  <c r="K44" i="1" s="1"/>
  <c r="J37" i="1"/>
  <c r="I37" i="1"/>
  <c r="I44" i="1" s="1"/>
  <c r="H37" i="1"/>
  <c r="G37" i="1"/>
  <c r="F37" i="1"/>
  <c r="F44" i="1" s="1"/>
  <c r="E37" i="1"/>
  <c r="E44" i="1" s="1"/>
  <c r="D37" i="1"/>
  <c r="C37" i="1"/>
  <c r="C44" i="1" s="1"/>
  <c r="P26" i="1"/>
  <c r="H26" i="1"/>
  <c r="AA25" i="1"/>
  <c r="Y25" i="1"/>
  <c r="X25" i="1"/>
  <c r="W25" i="1"/>
  <c r="W26" i="1" s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Z13" i="1" s="1"/>
  <c r="X13" i="1"/>
  <c r="W13" i="1"/>
  <c r="V13" i="1"/>
  <c r="U13" i="1"/>
  <c r="U26" i="1" s="1"/>
  <c r="T13" i="1"/>
  <c r="T26" i="1" s="1"/>
  <c r="S13" i="1"/>
  <c r="S26" i="1" s="1"/>
  <c r="R13" i="1"/>
  <c r="Q13" i="1"/>
  <c r="P13" i="1"/>
  <c r="O13" i="1"/>
  <c r="O26" i="1" s="1"/>
  <c r="N13" i="1"/>
  <c r="M13" i="1"/>
  <c r="L13" i="1"/>
  <c r="L26" i="1" s="1"/>
  <c r="L45" i="1" s="1"/>
  <c r="K13" i="1"/>
  <c r="K26" i="1" s="1"/>
  <c r="K45" i="1" s="1"/>
  <c r="J13" i="1"/>
  <c r="I13" i="1"/>
  <c r="H13" i="1"/>
  <c r="G13" i="1"/>
  <c r="G26" i="1" s="1"/>
  <c r="F13" i="1"/>
  <c r="F26" i="1" s="1"/>
  <c r="E13" i="1"/>
  <c r="E26" i="1" s="1"/>
  <c r="D13" i="1"/>
  <c r="C13" i="1"/>
  <c r="AA45" i="5" l="1"/>
  <c r="X45" i="17"/>
  <c r="N45" i="8"/>
  <c r="G45" i="13"/>
  <c r="G45" i="1"/>
  <c r="H45" i="18"/>
  <c r="J45" i="12"/>
  <c r="AA45" i="13"/>
  <c r="Z44" i="17"/>
  <c r="Y45" i="7"/>
  <c r="O26" i="17"/>
  <c r="O45" i="17" s="1"/>
  <c r="D44" i="17"/>
  <c r="D45" i="17" s="1"/>
  <c r="I26" i="16"/>
  <c r="I45" i="16" s="1"/>
  <c r="W26" i="15"/>
  <c r="L44" i="15"/>
  <c r="M45" i="14"/>
  <c r="E44" i="14"/>
  <c r="E45" i="14" s="1"/>
  <c r="N26" i="13"/>
  <c r="N45" i="13" s="1"/>
  <c r="C44" i="13"/>
  <c r="Y44" i="13"/>
  <c r="I26" i="12"/>
  <c r="S44" i="12"/>
  <c r="S45" i="12" s="1"/>
  <c r="J44" i="11"/>
  <c r="U26" i="10"/>
  <c r="T26" i="9"/>
  <c r="T45" i="9" s="1"/>
  <c r="U44" i="8"/>
  <c r="E26" i="7"/>
  <c r="Z50" i="7"/>
  <c r="V26" i="6"/>
  <c r="V45" i="6" s="1"/>
  <c r="K44" i="6"/>
  <c r="P26" i="5"/>
  <c r="P45" i="5" s="1"/>
  <c r="D44" i="5"/>
  <c r="D45" i="5" s="1"/>
  <c r="AA44" i="5"/>
  <c r="M26" i="4"/>
  <c r="H26" i="3"/>
  <c r="R44" i="3"/>
  <c r="C26" i="2"/>
  <c r="C45" i="2" s="1"/>
  <c r="Q44" i="2"/>
  <c r="E45" i="19"/>
  <c r="C26" i="1"/>
  <c r="C45" i="1" s="1"/>
  <c r="O44" i="1"/>
  <c r="O45" i="1" s="1"/>
  <c r="C26" i="21"/>
  <c r="C45" i="21" s="1"/>
  <c r="Y26" i="21"/>
  <c r="Q44" i="21"/>
  <c r="O44" i="20"/>
  <c r="O45" i="20" s="1"/>
  <c r="X26" i="19"/>
  <c r="X45" i="19" s="1"/>
  <c r="Z45" i="19" s="1"/>
  <c r="M44" i="19"/>
  <c r="H44" i="18"/>
  <c r="D26" i="1"/>
  <c r="D45" i="1" s="1"/>
  <c r="P44" i="1"/>
  <c r="P45" i="1" s="1"/>
  <c r="D26" i="21"/>
  <c r="D45" i="21" s="1"/>
  <c r="AA26" i="21"/>
  <c r="AA45" i="21" s="1"/>
  <c r="Z25" i="21"/>
  <c r="R44" i="21"/>
  <c r="P44" i="20"/>
  <c r="C26" i="19"/>
  <c r="Y26" i="19"/>
  <c r="Y45" i="19" s="1"/>
  <c r="N44" i="19"/>
  <c r="R26" i="18"/>
  <c r="M45" i="17"/>
  <c r="J26" i="16"/>
  <c r="J45" i="16" s="1"/>
  <c r="U45" i="15"/>
  <c r="Q26" i="14"/>
  <c r="O26" i="13"/>
  <c r="O45" i="13" s="1"/>
  <c r="O45" i="12"/>
  <c r="T44" i="12"/>
  <c r="T45" i="12" s="1"/>
  <c r="K44" i="11"/>
  <c r="K45" i="11" s="1"/>
  <c r="Z50" i="11"/>
  <c r="V26" i="10"/>
  <c r="V45" i="10" s="1"/>
  <c r="F26" i="7"/>
  <c r="R44" i="7"/>
  <c r="W26" i="6"/>
  <c r="W45" i="6" s="1"/>
  <c r="L44" i="6"/>
  <c r="E44" i="5"/>
  <c r="N26" i="4"/>
  <c r="N45" i="4" s="1"/>
  <c r="S44" i="3"/>
  <c r="S45" i="3" s="1"/>
  <c r="D26" i="2"/>
  <c r="D45" i="2" s="1"/>
  <c r="R44" i="2"/>
  <c r="J26" i="3"/>
  <c r="R45" i="3"/>
  <c r="F26" i="20"/>
  <c r="Z50" i="19"/>
  <c r="V26" i="18"/>
  <c r="Q26" i="17"/>
  <c r="Q45" i="17" s="1"/>
  <c r="N26" i="16"/>
  <c r="N45" i="16" s="1"/>
  <c r="T45" i="16"/>
  <c r="F26" i="15"/>
  <c r="F45" i="15" s="1"/>
  <c r="N45" i="12"/>
  <c r="L44" i="11"/>
  <c r="D45" i="10"/>
  <c r="Z25" i="10"/>
  <c r="U45" i="5"/>
  <c r="G44" i="5"/>
  <c r="G45" i="5" s="1"/>
  <c r="E44" i="4"/>
  <c r="U45" i="16"/>
  <c r="V45" i="14"/>
  <c r="T26" i="13"/>
  <c r="W44" i="12"/>
  <c r="C26" i="10"/>
  <c r="F26" i="6"/>
  <c r="F45" i="6" s="1"/>
  <c r="O44" i="6"/>
  <c r="V26" i="5"/>
  <c r="V45" i="5" s="1"/>
  <c r="J44" i="5"/>
  <c r="K45" i="8"/>
  <c r="Q45" i="3"/>
  <c r="AA45" i="15"/>
  <c r="D26" i="9"/>
  <c r="D45" i="9" s="1"/>
  <c r="O26" i="8"/>
  <c r="E44" i="8"/>
  <c r="K26" i="7"/>
  <c r="K45" i="7" s="1"/>
  <c r="R45" i="7"/>
  <c r="N26" i="3"/>
  <c r="N45" i="3" s="1"/>
  <c r="J26" i="1"/>
  <c r="V44" i="1"/>
  <c r="J26" i="21"/>
  <c r="H26" i="21"/>
  <c r="H45" i="21" s="1"/>
  <c r="X44" i="21"/>
  <c r="Z44" i="21" s="1"/>
  <c r="V44" i="20"/>
  <c r="T44" i="19"/>
  <c r="T45" i="19" s="1"/>
  <c r="O44" i="18"/>
  <c r="V26" i="17"/>
  <c r="V45" i="17" s="1"/>
  <c r="K44" i="17"/>
  <c r="X44" i="16"/>
  <c r="Z44" i="16" s="1"/>
  <c r="E26" i="15"/>
  <c r="E45" i="15" s="1"/>
  <c r="S44" i="15"/>
  <c r="W26" i="14"/>
  <c r="W45" i="14" s="1"/>
  <c r="L44" i="14"/>
  <c r="L45" i="14" s="1"/>
  <c r="J44" i="14"/>
  <c r="J45" i="14" s="1"/>
  <c r="U26" i="13"/>
  <c r="J44" i="13"/>
  <c r="G44" i="13"/>
  <c r="P26" i="12"/>
  <c r="D44" i="12"/>
  <c r="AA44" i="12"/>
  <c r="H26" i="11"/>
  <c r="H45" i="11" s="1"/>
  <c r="F26" i="10"/>
  <c r="F45" i="10" s="1"/>
  <c r="Q44" i="10"/>
  <c r="O44" i="10"/>
  <c r="E26" i="9"/>
  <c r="E45" i="9" s="1"/>
  <c r="Q44" i="9"/>
  <c r="P26" i="8"/>
  <c r="L26" i="7"/>
  <c r="J26" i="7"/>
  <c r="Z37" i="7"/>
  <c r="G26" i="6"/>
  <c r="G45" i="6" s="1"/>
  <c r="AA26" i="6"/>
  <c r="AA45" i="6" s="1"/>
  <c r="R44" i="6"/>
  <c r="W26" i="5"/>
  <c r="K44" i="5"/>
  <c r="T26" i="4"/>
  <c r="T45" i="4" s="1"/>
  <c r="R26" i="4"/>
  <c r="R45" i="4" s="1"/>
  <c r="O26" i="3"/>
  <c r="C44" i="3"/>
  <c r="C45" i="3" s="1"/>
  <c r="Y44" i="3"/>
  <c r="W44" i="3"/>
  <c r="AA45" i="1"/>
  <c r="I45" i="6"/>
  <c r="Q45" i="12"/>
  <c r="C45" i="6"/>
  <c r="I44" i="13"/>
  <c r="I45" i="13" s="1"/>
  <c r="X44" i="13"/>
  <c r="Z44" i="13" s="1"/>
  <c r="U45" i="18"/>
  <c r="P45" i="16"/>
  <c r="K26" i="20"/>
  <c r="K45" i="20" s="1"/>
  <c r="H45" i="20"/>
  <c r="S26" i="16"/>
  <c r="S45" i="16" s="1"/>
  <c r="L26" i="20"/>
  <c r="L45" i="20" s="1"/>
  <c r="AA44" i="20"/>
  <c r="AA45" i="20" s="1"/>
  <c r="M26" i="19"/>
  <c r="M45" i="19" s="1"/>
  <c r="F26" i="18"/>
  <c r="F45" i="18" s="1"/>
  <c r="Y26" i="18"/>
  <c r="Y45" i="18" s="1"/>
  <c r="S44" i="18"/>
  <c r="S45" i="18" s="1"/>
  <c r="Z13" i="17"/>
  <c r="O44" i="17"/>
  <c r="F44" i="16"/>
  <c r="W44" i="15"/>
  <c r="AA26" i="14"/>
  <c r="AA45" i="14" s="1"/>
  <c r="Z25" i="14"/>
  <c r="P44" i="14"/>
  <c r="P45" i="14" s="1"/>
  <c r="Y26" i="13"/>
  <c r="N44" i="13"/>
  <c r="R26" i="12"/>
  <c r="L26" i="11"/>
  <c r="U44" i="11"/>
  <c r="U44" i="10"/>
  <c r="I26" i="9"/>
  <c r="I45" i="9" s="1"/>
  <c r="U44" i="9"/>
  <c r="U45" i="9" s="1"/>
  <c r="T26" i="8"/>
  <c r="J44" i="8"/>
  <c r="J45" i="8" s="1"/>
  <c r="P26" i="7"/>
  <c r="K26" i="6"/>
  <c r="K45" i="6" s="1"/>
  <c r="E26" i="5"/>
  <c r="E45" i="5" s="1"/>
  <c r="X26" i="4"/>
  <c r="X45" i="4" s="1"/>
  <c r="K44" i="4"/>
  <c r="N26" i="2"/>
  <c r="G44" i="14"/>
  <c r="R26" i="5"/>
  <c r="R45" i="5" s="1"/>
  <c r="Z37" i="4"/>
  <c r="W45" i="18"/>
  <c r="R45" i="16"/>
  <c r="M26" i="1"/>
  <c r="M45" i="21"/>
  <c r="W44" i="19"/>
  <c r="E26" i="18"/>
  <c r="E45" i="18" s="1"/>
  <c r="C26" i="17"/>
  <c r="C45" i="17" s="1"/>
  <c r="K26" i="15"/>
  <c r="K45" i="15" s="1"/>
  <c r="T44" i="11"/>
  <c r="R44" i="10"/>
  <c r="R45" i="10" s="1"/>
  <c r="H45" i="9"/>
  <c r="R45" i="6"/>
  <c r="N26" i="1"/>
  <c r="N45" i="1" s="1"/>
  <c r="AA44" i="1"/>
  <c r="N26" i="21"/>
  <c r="N45" i="21" s="1"/>
  <c r="F44" i="21"/>
  <c r="G44" i="21"/>
  <c r="M26" i="20"/>
  <c r="N26" i="19"/>
  <c r="N45" i="19" s="1"/>
  <c r="C44" i="19"/>
  <c r="D26" i="18"/>
  <c r="D45" i="18" s="1"/>
  <c r="T44" i="18"/>
  <c r="T45" i="18" s="1"/>
  <c r="R44" i="18"/>
  <c r="E45" i="17"/>
  <c r="AA26" i="17"/>
  <c r="AA45" i="17" s="1"/>
  <c r="P44" i="17"/>
  <c r="P45" i="17" s="1"/>
  <c r="G44" i="16"/>
  <c r="G45" i="16" s="1"/>
  <c r="X44" i="15"/>
  <c r="Y26" i="14"/>
  <c r="Y45" i="14" s="1"/>
  <c r="Q44" i="14"/>
  <c r="O44" i="14"/>
  <c r="Z25" i="13"/>
  <c r="L44" i="13"/>
  <c r="I44" i="12"/>
  <c r="M26" i="11"/>
  <c r="M45" i="11" s="1"/>
  <c r="V45" i="11"/>
  <c r="V44" i="10"/>
  <c r="U26" i="8"/>
  <c r="K44" i="8"/>
  <c r="L26" i="6"/>
  <c r="J26" i="6"/>
  <c r="F26" i="5"/>
  <c r="F45" i="5" s="1"/>
  <c r="T26" i="3"/>
  <c r="O26" i="2"/>
  <c r="O45" i="2" s="1"/>
  <c r="K44" i="14"/>
  <c r="Q45" i="19"/>
  <c r="O26" i="19"/>
  <c r="O45" i="19" s="1"/>
  <c r="M44" i="4"/>
  <c r="D45" i="11"/>
  <c r="Q45" i="16"/>
  <c r="L45" i="21"/>
  <c r="N26" i="20"/>
  <c r="N45" i="20" s="1"/>
  <c r="F26" i="17"/>
  <c r="V26" i="16"/>
  <c r="V45" i="16" s="1"/>
  <c r="P44" i="13"/>
  <c r="P45" i="13" s="1"/>
  <c r="V45" i="12"/>
  <c r="N45" i="11"/>
  <c r="K45" i="9"/>
  <c r="G44" i="1"/>
  <c r="O26" i="15"/>
  <c r="O45" i="15" s="1"/>
  <c r="AA44" i="15"/>
  <c r="S44" i="14"/>
  <c r="S45" i="14" s="1"/>
  <c r="F26" i="13"/>
  <c r="F45" i="13" s="1"/>
  <c r="Q44" i="13"/>
  <c r="O26" i="11"/>
  <c r="O45" i="11" s="1"/>
  <c r="M26" i="10"/>
  <c r="M45" i="10" s="1"/>
  <c r="X44" i="10"/>
  <c r="L26" i="9"/>
  <c r="L45" i="9" s="1"/>
  <c r="W26" i="8"/>
  <c r="M44" i="8"/>
  <c r="M45" i="8" s="1"/>
  <c r="S26" i="7"/>
  <c r="S45" i="7" s="1"/>
  <c r="N26" i="6"/>
  <c r="N45" i="6" s="1"/>
  <c r="C44" i="6"/>
  <c r="H26" i="5"/>
  <c r="R44" i="5"/>
  <c r="E26" i="4"/>
  <c r="V26" i="3"/>
  <c r="V45" i="3" s="1"/>
  <c r="J44" i="3"/>
  <c r="I44" i="2"/>
  <c r="G45" i="2"/>
  <c r="U26" i="17"/>
  <c r="U45" i="17" s="1"/>
  <c r="D44" i="19"/>
  <c r="D45" i="19" s="1"/>
  <c r="N26" i="15"/>
  <c r="N45" i="15" s="1"/>
  <c r="G26" i="14"/>
  <c r="G45" i="14" s="1"/>
  <c r="Q26" i="21"/>
  <c r="Q45" i="21" s="1"/>
  <c r="I44" i="21"/>
  <c r="G44" i="20"/>
  <c r="G45" i="20" s="1"/>
  <c r="E44" i="19"/>
  <c r="G26" i="17"/>
  <c r="G45" i="17" s="1"/>
  <c r="W26" i="16"/>
  <c r="D44" i="15"/>
  <c r="D45" i="15" s="1"/>
  <c r="W26" i="12"/>
  <c r="W45" i="12" s="1"/>
  <c r="R26" i="1"/>
  <c r="R45" i="1" s="1"/>
  <c r="H44" i="1"/>
  <c r="R26" i="21"/>
  <c r="R45" i="21" s="1"/>
  <c r="J44" i="21"/>
  <c r="H44" i="20"/>
  <c r="F44" i="19"/>
  <c r="F45" i="19" s="1"/>
  <c r="J26" i="18"/>
  <c r="W44" i="18"/>
  <c r="U44" i="18"/>
  <c r="S44" i="17"/>
  <c r="M26" i="15"/>
  <c r="M45" i="15" s="1"/>
  <c r="I26" i="14"/>
  <c r="I45" i="14" s="1"/>
  <c r="T44" i="14"/>
  <c r="R44" i="13"/>
  <c r="R45" i="13" s="1"/>
  <c r="L44" i="12"/>
  <c r="L45" i="12" s="1"/>
  <c r="J44" i="12"/>
  <c r="P26" i="11"/>
  <c r="P45" i="11" s="1"/>
  <c r="C44" i="11"/>
  <c r="C45" i="11" s="1"/>
  <c r="N26" i="10"/>
  <c r="N45" i="10" s="1"/>
  <c r="M26" i="9"/>
  <c r="M45" i="9" s="1"/>
  <c r="C44" i="9"/>
  <c r="C45" i="9" s="1"/>
  <c r="Y44" i="9"/>
  <c r="Y45" i="9" s="1"/>
  <c r="X26" i="8"/>
  <c r="X44" i="8"/>
  <c r="Z44" i="8" s="1"/>
  <c r="T26" i="7"/>
  <c r="T45" i="7" s="1"/>
  <c r="J44" i="7"/>
  <c r="O26" i="6"/>
  <c r="O45" i="6" s="1"/>
  <c r="D44" i="6"/>
  <c r="D45" i="6" s="1"/>
  <c r="AA44" i="6"/>
  <c r="S44" i="5"/>
  <c r="F26" i="4"/>
  <c r="W26" i="3"/>
  <c r="K44" i="3"/>
  <c r="K45" i="3" s="1"/>
  <c r="J44" i="2"/>
  <c r="J45" i="2" s="1"/>
  <c r="G45" i="4"/>
  <c r="X44" i="3"/>
  <c r="Z44" i="3" s="1"/>
  <c r="S45" i="2"/>
  <c r="P26" i="10"/>
  <c r="E44" i="10"/>
  <c r="E45" i="10" s="1"/>
  <c r="O26" i="9"/>
  <c r="O45" i="9" s="1"/>
  <c r="D26" i="8"/>
  <c r="D45" i="8" s="1"/>
  <c r="P44" i="8"/>
  <c r="P45" i="8" s="1"/>
  <c r="L44" i="7"/>
  <c r="K26" i="5"/>
  <c r="K45" i="5" s="1"/>
  <c r="U44" i="5"/>
  <c r="H26" i="4"/>
  <c r="H45" i="4" s="1"/>
  <c r="M44" i="3"/>
  <c r="M45" i="3" s="1"/>
  <c r="T26" i="2"/>
  <c r="T45" i="2" s="1"/>
  <c r="R45" i="2"/>
  <c r="L44" i="2"/>
  <c r="L45" i="2" s="1"/>
  <c r="R45" i="17"/>
  <c r="U44" i="20"/>
  <c r="S45" i="1"/>
  <c r="C45" i="16"/>
  <c r="S45" i="13"/>
  <c r="C45" i="8"/>
  <c r="T45" i="1"/>
  <c r="J44" i="1"/>
  <c r="T26" i="21"/>
  <c r="T45" i="21" s="1"/>
  <c r="J44" i="20"/>
  <c r="I45" i="18"/>
  <c r="Z13" i="16"/>
  <c r="L44" i="16"/>
  <c r="L45" i="16" s="1"/>
  <c r="R45" i="15"/>
  <c r="G44" i="15"/>
  <c r="G45" i="15" s="1"/>
  <c r="D26" i="12"/>
  <c r="AA26" i="12"/>
  <c r="N44" i="12"/>
  <c r="V45" i="7"/>
  <c r="S45" i="20"/>
  <c r="P45" i="20"/>
  <c r="M45" i="18"/>
  <c r="AA45" i="16"/>
  <c r="S45" i="15"/>
  <c r="P45" i="9"/>
  <c r="E45" i="8"/>
  <c r="O44" i="8"/>
  <c r="O45" i="8" s="1"/>
  <c r="W45" i="7"/>
  <c r="L45" i="5"/>
  <c r="O44" i="4"/>
  <c r="O45" i="4" s="1"/>
  <c r="AA45" i="3"/>
  <c r="F45" i="21"/>
  <c r="S45" i="21"/>
  <c r="Y45" i="16"/>
  <c r="I45" i="15"/>
  <c r="S44" i="4"/>
  <c r="F44" i="17"/>
  <c r="H45" i="1"/>
  <c r="P45" i="19"/>
  <c r="Q45" i="20"/>
  <c r="X45" i="18"/>
  <c r="Q45" i="15"/>
  <c r="H45" i="14"/>
  <c r="V26" i="1"/>
  <c r="V45" i="21"/>
  <c r="T26" i="20"/>
  <c r="T45" i="20" s="1"/>
  <c r="U26" i="19"/>
  <c r="J44" i="19"/>
  <c r="J45" i="19" s="1"/>
  <c r="N26" i="18"/>
  <c r="N45" i="18" s="1"/>
  <c r="I26" i="17"/>
  <c r="I45" i="17" s="1"/>
  <c r="F26" i="16"/>
  <c r="F45" i="16" s="1"/>
  <c r="V44" i="13"/>
  <c r="V45" i="13" s="1"/>
  <c r="T45" i="11"/>
  <c r="D44" i="11"/>
  <c r="O44" i="21"/>
  <c r="U26" i="20"/>
  <c r="V26" i="19"/>
  <c r="V45" i="19" s="1"/>
  <c r="K44" i="19"/>
  <c r="K45" i="19" s="1"/>
  <c r="O26" i="18"/>
  <c r="O45" i="18" s="1"/>
  <c r="L26" i="18"/>
  <c r="L45" i="18" s="1"/>
  <c r="F44" i="18"/>
  <c r="X44" i="17"/>
  <c r="G26" i="16"/>
  <c r="O44" i="16"/>
  <c r="N26" i="14"/>
  <c r="N45" i="14" s="1"/>
  <c r="W44" i="14"/>
  <c r="L26" i="13"/>
  <c r="L45" i="13" s="1"/>
  <c r="J26" i="13"/>
  <c r="O44" i="12"/>
  <c r="U26" i="11"/>
  <c r="H44" i="11"/>
  <c r="G26" i="8"/>
  <c r="AA26" i="8"/>
  <c r="AA45" i="8" s="1"/>
  <c r="S44" i="8"/>
  <c r="S45" i="8" s="1"/>
  <c r="Q44" i="8"/>
  <c r="Q45" i="8" s="1"/>
  <c r="N26" i="5"/>
  <c r="N45" i="5" s="1"/>
  <c r="T44" i="4"/>
  <c r="F26" i="3"/>
  <c r="F45" i="3" s="1"/>
  <c r="W26" i="2"/>
  <c r="Z45" i="6"/>
  <c r="Q45" i="13"/>
  <c r="Y45" i="8"/>
  <c r="S45" i="5"/>
  <c r="H45" i="17"/>
  <c r="Q45" i="9"/>
  <c r="X44" i="7"/>
  <c r="Z44" i="7" s="1"/>
  <c r="P44" i="4"/>
  <c r="P45" i="4" s="1"/>
  <c r="V45" i="2"/>
  <c r="N44" i="1"/>
  <c r="P44" i="21"/>
  <c r="P45" i="21" s="1"/>
  <c r="V26" i="20"/>
  <c r="V45" i="20" s="1"/>
  <c r="N44" i="20"/>
  <c r="W26" i="19"/>
  <c r="W45" i="19" s="1"/>
  <c r="L44" i="19"/>
  <c r="L45" i="19" s="1"/>
  <c r="P26" i="18"/>
  <c r="P45" i="18" s="1"/>
  <c r="G44" i="18"/>
  <c r="G45" i="18" s="1"/>
  <c r="E44" i="18"/>
  <c r="N26" i="17"/>
  <c r="N45" i="17" s="1"/>
  <c r="C44" i="17"/>
  <c r="P44" i="16"/>
  <c r="Z50" i="16"/>
  <c r="V26" i="15"/>
  <c r="V45" i="15" s="1"/>
  <c r="K44" i="15"/>
  <c r="O26" i="14"/>
  <c r="O45" i="14" s="1"/>
  <c r="AA44" i="14"/>
  <c r="H26" i="12"/>
  <c r="R44" i="12"/>
  <c r="T26" i="10"/>
  <c r="T45" i="10" s="1"/>
  <c r="I44" i="10"/>
  <c r="I45" i="10" s="1"/>
  <c r="H26" i="8"/>
  <c r="H45" i="8" s="1"/>
  <c r="T44" i="8"/>
  <c r="D26" i="7"/>
  <c r="D45" i="7" s="1"/>
  <c r="P44" i="7"/>
  <c r="P45" i="7" s="1"/>
  <c r="U26" i="6"/>
  <c r="J44" i="6"/>
  <c r="O26" i="5"/>
  <c r="O45" i="5" s="1"/>
  <c r="C44" i="5"/>
  <c r="C45" i="5" s="1"/>
  <c r="W44" i="5"/>
  <c r="W45" i="5" s="1"/>
  <c r="L26" i="4"/>
  <c r="L45" i="4" s="1"/>
  <c r="U44" i="4"/>
  <c r="U45" i="4" s="1"/>
  <c r="G26" i="3"/>
  <c r="Q44" i="3"/>
  <c r="O44" i="3"/>
  <c r="X26" i="2"/>
  <c r="Z26" i="2" s="1"/>
  <c r="P44" i="2"/>
  <c r="Y44" i="5"/>
  <c r="Z37" i="5"/>
  <c r="W45" i="21"/>
  <c r="M26" i="13"/>
  <c r="M45" i="13" s="1"/>
  <c r="Y45" i="21"/>
  <c r="X26" i="21"/>
  <c r="R45" i="18"/>
  <c r="X26" i="20"/>
  <c r="J45" i="20"/>
  <c r="U45" i="19"/>
  <c r="M45" i="1"/>
  <c r="F45" i="1"/>
  <c r="I45" i="21"/>
  <c r="J45" i="21"/>
  <c r="Z13" i="21"/>
  <c r="E45" i="20"/>
  <c r="M45" i="20"/>
  <c r="U45" i="20"/>
  <c r="Z26" i="19"/>
  <c r="K45" i="18"/>
  <c r="AA45" i="18"/>
  <c r="Z25" i="18"/>
  <c r="S45" i="10"/>
  <c r="U45" i="1"/>
  <c r="J44" i="18"/>
  <c r="J45" i="18" s="1"/>
  <c r="W45" i="1"/>
  <c r="F45" i="20"/>
  <c r="I26" i="19"/>
  <c r="I45" i="19" s="1"/>
  <c r="Z25" i="19"/>
  <c r="R45" i="20"/>
  <c r="E45" i="1"/>
  <c r="I26" i="1"/>
  <c r="I45" i="1" s="1"/>
  <c r="Q26" i="1"/>
  <c r="Q45" i="1" s="1"/>
  <c r="Y26" i="1"/>
  <c r="Y45" i="1" s="1"/>
  <c r="Z25" i="1"/>
  <c r="X26" i="1"/>
  <c r="G45" i="21"/>
  <c r="R45" i="19"/>
  <c r="AA45" i="19"/>
  <c r="AA45" i="11"/>
  <c r="O45" i="21"/>
  <c r="V45" i="1"/>
  <c r="U45" i="21"/>
  <c r="D44" i="14"/>
  <c r="D45" i="14" s="1"/>
  <c r="X45" i="16"/>
  <c r="J45" i="11"/>
  <c r="N45" i="9"/>
  <c r="Z45" i="17"/>
  <c r="I45" i="11"/>
  <c r="Z37" i="1"/>
  <c r="Z37" i="21"/>
  <c r="Z37" i="20"/>
  <c r="V45" i="18"/>
  <c r="Z26" i="16"/>
  <c r="J45" i="15"/>
  <c r="T45" i="15"/>
  <c r="H45" i="12"/>
  <c r="P45" i="12"/>
  <c r="X26" i="12"/>
  <c r="Z13" i="12"/>
  <c r="R45" i="11"/>
  <c r="Z26" i="18"/>
  <c r="J45" i="17"/>
  <c r="Y26" i="17"/>
  <c r="Y45" i="17" s="1"/>
  <c r="Z25" i="17"/>
  <c r="J45" i="13"/>
  <c r="X44" i="12"/>
  <c r="Z44" i="12" s="1"/>
  <c r="Z37" i="12"/>
  <c r="S45" i="11"/>
  <c r="V45" i="4"/>
  <c r="K45" i="17"/>
  <c r="S45" i="17"/>
  <c r="T45" i="14"/>
  <c r="K45" i="13"/>
  <c r="C45" i="13"/>
  <c r="Y45" i="12"/>
  <c r="Y44" i="10"/>
  <c r="Z44" i="10" s="1"/>
  <c r="Z37" i="10"/>
  <c r="L45" i="15"/>
  <c r="J45" i="10"/>
  <c r="M45" i="6"/>
  <c r="AA44" i="17"/>
  <c r="O45" i="16"/>
  <c r="W45" i="16"/>
  <c r="C45" i="14"/>
  <c r="K45" i="14"/>
  <c r="T45" i="13"/>
  <c r="D45" i="13"/>
  <c r="W45" i="13"/>
  <c r="C45" i="12"/>
  <c r="K45" i="12"/>
  <c r="Q44" i="11"/>
  <c r="Q45" i="11" s="1"/>
  <c r="Y44" i="11"/>
  <c r="Y45" i="11" s="1"/>
  <c r="J45" i="9"/>
  <c r="X26" i="14"/>
  <c r="O45" i="10"/>
  <c r="E45" i="7"/>
  <c r="U45" i="7"/>
  <c r="H45" i="6"/>
  <c r="X44" i="14"/>
  <c r="Z44" i="14" s="1"/>
  <c r="X26" i="13"/>
  <c r="Z13" i="13"/>
  <c r="H45" i="10"/>
  <c r="P45" i="10"/>
  <c r="X45" i="10"/>
  <c r="L45" i="10"/>
  <c r="C44" i="10"/>
  <c r="K44" i="10"/>
  <c r="K45" i="10" s="1"/>
  <c r="F45" i="7"/>
  <c r="G45" i="3"/>
  <c r="Q45" i="10"/>
  <c r="I45" i="5"/>
  <c r="H45" i="3"/>
  <c r="X45" i="3"/>
  <c r="Z26" i="3"/>
  <c r="N45" i="2"/>
  <c r="X44" i="2"/>
  <c r="Z44" i="2" s="1"/>
  <c r="Z37" i="2"/>
  <c r="H45" i="7"/>
  <c r="X45" i="7"/>
  <c r="Z45" i="7" s="1"/>
  <c r="W45" i="2"/>
  <c r="F45" i="9"/>
  <c r="F45" i="8"/>
  <c r="V45" i="8"/>
  <c r="F45" i="4"/>
  <c r="J45" i="4"/>
  <c r="Y45" i="2"/>
  <c r="Z37" i="17"/>
  <c r="Z37" i="16"/>
  <c r="Z37" i="15"/>
  <c r="E44" i="13"/>
  <c r="E45" i="13" s="1"/>
  <c r="M44" i="13"/>
  <c r="U44" i="13"/>
  <c r="X26" i="11"/>
  <c r="Z13" i="11"/>
  <c r="G45" i="8"/>
  <c r="W45" i="8"/>
  <c r="E45" i="6"/>
  <c r="U45" i="6"/>
  <c r="Y45" i="5"/>
  <c r="H44" i="5"/>
  <c r="H45" i="5" s="1"/>
  <c r="X44" i="5"/>
  <c r="Z44" i="5" s="1"/>
  <c r="W45" i="4"/>
  <c r="K45" i="4"/>
  <c r="J45" i="5"/>
  <c r="Z26" i="8"/>
  <c r="Z26" i="7"/>
  <c r="Z26" i="6"/>
  <c r="Y45" i="3"/>
  <c r="I45" i="2"/>
  <c r="Q45" i="5"/>
  <c r="S45" i="4"/>
  <c r="D45" i="3"/>
  <c r="L45" i="3"/>
  <c r="T45" i="3"/>
  <c r="Z13" i="10"/>
  <c r="I45" i="3"/>
  <c r="X26" i="9"/>
  <c r="Z13" i="9"/>
  <c r="Q45" i="7"/>
  <c r="Q45" i="6"/>
  <c r="D45" i="4"/>
  <c r="C45" i="4"/>
  <c r="Z26" i="4"/>
  <c r="I44" i="4"/>
  <c r="I45" i="4" s="1"/>
  <c r="Q44" i="4"/>
  <c r="Q45" i="4" s="1"/>
  <c r="Y44" i="4"/>
  <c r="Z44" i="4" s="1"/>
  <c r="H45" i="2"/>
  <c r="P45" i="2"/>
  <c r="Q45" i="2"/>
  <c r="Z13" i="8"/>
  <c r="Z13" i="7"/>
  <c r="Z13" i="6"/>
  <c r="Z13" i="5"/>
  <c r="Z13" i="4"/>
  <c r="Z13" i="3"/>
  <c r="Z13" i="2"/>
  <c r="U45" i="13" l="1"/>
  <c r="U45" i="11"/>
  <c r="J45" i="1"/>
  <c r="AA45" i="12"/>
  <c r="E45" i="4"/>
  <c r="D45" i="12"/>
  <c r="F45" i="17"/>
  <c r="T45" i="8"/>
  <c r="Y45" i="4"/>
  <c r="Z45" i="4" s="1"/>
  <c r="Z26" i="17"/>
  <c r="X45" i="8"/>
  <c r="Z45" i="8" s="1"/>
  <c r="O45" i="3"/>
  <c r="U45" i="10"/>
  <c r="L45" i="11"/>
  <c r="X45" i="2"/>
  <c r="Z45" i="2" s="1"/>
  <c r="Z45" i="16"/>
  <c r="R45" i="12"/>
  <c r="I45" i="12"/>
  <c r="Q45" i="14"/>
  <c r="Y45" i="10"/>
  <c r="Z45" i="10" s="1"/>
  <c r="Y45" i="13"/>
  <c r="X45" i="15"/>
  <c r="Z45" i="15" s="1"/>
  <c r="Z44" i="15"/>
  <c r="J45" i="7"/>
  <c r="L45" i="7"/>
  <c r="L45" i="6"/>
  <c r="C45" i="10"/>
  <c r="W45" i="3"/>
  <c r="U45" i="8"/>
  <c r="C45" i="19"/>
  <c r="J45" i="6"/>
  <c r="J45" i="3"/>
  <c r="W45" i="15"/>
  <c r="Z45" i="18"/>
  <c r="M45" i="4"/>
  <c r="Z44" i="11"/>
  <c r="Z26" i="11"/>
  <c r="X45" i="11"/>
  <c r="Z45" i="11" s="1"/>
  <c r="X45" i="12"/>
  <c r="Z45" i="12" s="1"/>
  <c r="Z26" i="12"/>
  <c r="X45" i="21"/>
  <c r="Z45" i="21" s="1"/>
  <c r="Z26" i="21"/>
  <c r="Z26" i="9"/>
  <c r="X45" i="9"/>
  <c r="Z45" i="9" s="1"/>
  <c r="X45" i="20"/>
  <c r="Z45" i="20" s="1"/>
  <c r="Z26" i="20"/>
  <c r="Z26" i="14"/>
  <c r="X45" i="14"/>
  <c r="Z45" i="14" s="1"/>
  <c r="X45" i="1"/>
  <c r="Z45" i="1" s="1"/>
  <c r="Z26" i="1"/>
  <c r="X45" i="5"/>
  <c r="Z45" i="5" s="1"/>
  <c r="Z45" i="3"/>
  <c r="X45" i="13"/>
  <c r="Z26" i="13"/>
  <c r="Z45" i="13" l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<sst xmlns="http://schemas.openxmlformats.org/spreadsheetml/2006/main" count="2730" uniqueCount="100">
  <si>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</si>
  <si>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</si>
  <si>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</si>
  <si>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</si>
  <si>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</si>
  <si>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</si>
  <si>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</si>
  <si>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</si>
  <si>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</si>
  <si>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</si>
  <si>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</si>
  <si>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</si>
  <si>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</si>
  <si>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</si>
  <si>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</si>
  <si>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</si>
  <si>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</si>
  <si>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</si>
  <si>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</si>
  <si>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</si>
  <si>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</si>
  <si>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</si>
  <si>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</si>
  <si>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</si>
  <si>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</si>
  <si>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</si>
  <si>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</si>
  <si>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</si>
  <si>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</si>
  <si>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</si>
  <si>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</si>
  <si>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</si>
  <si>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</si>
  <si>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</si>
  <si>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</si>
  <si>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</si>
  <si>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</si>
  <si>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</si>
  <si>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</si>
  <si>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</si>
  <si>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</si>
  <si>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</si>
  <si>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</si>
  <si>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</si>
  <si>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</si>
  <si>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</si>
  <si>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</si>
  <si>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</si>
  <si>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</si>
  <si>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</si>
  <si>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</si>
  <si>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</si>
  <si>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</si>
  <si>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</si>
  <si>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</si>
  <si>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</si>
  <si>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</si>
  <si>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</si>
  <si>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</si>
  <si>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</si>
  <si>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</si>
  <si>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</si>
  <si>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</si>
  <si>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</si>
  <si>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</si>
  <si>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</si>
  <si>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</si>
  <si>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</si>
  <si>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</si>
  <si>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</si>
  <si>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</si>
  <si>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</si>
  <si>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</si>
  <si>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</si>
  <si>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</si>
  <si>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</si>
  <si>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Energy sources                                     ) for 4th Quarter ended 30 June 2025 (Figures Finalised as at 2025/08/08)</t>
  </si>
  <si>
    <t>Mpumalanga: Mkhondo (MP303) - Table C6 Quarterly Budget Statement - Financial Position ( Energy sources                                     ) for 4th Quarter ended 30 June 2025 (Figures Finalised as at 2025/08/08)</t>
  </si>
  <si>
    <t>Mpumalanga: Pixley Ka Seme (MP) (MP304) - Table C6 Quarterly Budget Statement - Financial Position ( Energy sources                                     ) for 4th Quarter ended 30 June 2025 (Figures Finalised as at 2025/08/08)</t>
  </si>
  <si>
    <t>Mpumalanga: Lekwa (MP305) - Table C6 Quarterly Budget Statement - Financial Position ( Energy sources                                     ) for 4th Quarter ended 30 June 2025 (Figures Finalised as at 2025/08/08)</t>
  </si>
  <si>
    <t>Mpumalanga: Dipaleseng (MP306) - Table C6 Quarterly Budget Statement - Financial Position ( Energy sources                                     ) for 4th Quarter ended 30 June 2025 (Figures Finalised as at 2025/08/08)</t>
  </si>
  <si>
    <t>Mpumalanga: Govan Mbeki (MP307) - Table C6 Quarterly Budget Statement - Financial Position ( Energy sources                                     ) for 4th Quarter ended 30 June 2025 (Figures Finalised as at 2025/08/08)</t>
  </si>
  <si>
    <t>Mpumalanga: Gert Sibande (DC30) - Table C6 Quarterly Budget Statement - Financial Position ( Energy sources                                     ) for 4th Quarter ended 30 June 2025 (Figures Finalised as at 2025/08/08)</t>
  </si>
  <si>
    <t>Mpumalanga: Victor Khanye (MP311) - Table C6 Quarterly Budget Statement - Financial Position ( Energy sources                                     ) for 4th Quarter ended 30 June 2025 (Figures Finalised as at 2025/08/08)</t>
  </si>
  <si>
    <t>Mpumalanga: Emalahleni (MP) (MP312) - Table C6 Quarterly Budget Statement - Financial Position ( Energy sources                                     ) for 4th Quarter ended 30 June 2025 (Figures Finalised as at 2025/08/08)</t>
  </si>
  <si>
    <t>Mpumalanga: Steve Tshwete (MP313) - Table C6 Quarterly Budget Statement - Financial Position ( Energy sources                                     ) for 4th Quarter ended 30 June 2025 (Figures Finalised as at 2025/08/08)</t>
  </si>
  <si>
    <t>Mpumalanga: Emakhazeni (MP314) - Table C6 Quarterly Budget Statement - Financial Position ( Energy sources                                     ) for 4th Quarter ended 30 June 2025 (Figures Finalised as at 2025/08/08)</t>
  </si>
  <si>
    <t>Mpumalanga: Thembisile Hani (MP315) - Table C6 Quarterly Budget Statement - Financial Position ( Energy sources                                     ) for 4th Quarter ended 30 June 2025 (Figures Finalised as at 2025/08/08)</t>
  </si>
  <si>
    <t>Mpumalanga: Dr J.S. Moroka (MP316) - Table C6 Quarterly Budget Statement - Financial Position ( Energy sources                                     ) for 4th Quarter ended 30 June 2025 (Figures Finalised as at 2025/08/08)</t>
  </si>
  <si>
    <t>Mpumalanga: Nkangala (DC31) - Table C6 Quarterly Budget Statement - Financial Position ( Energy sources                                     ) for 4th Quarter ended 30 June 2025 (Figures Finalised as at 2025/08/08)</t>
  </si>
  <si>
    <t>Mpumalanga: Thaba Chweu (MP321) - Table C6 Quarterly Budget Statement - Financial Position ( Energy sources                                     ) for 4th Quarter ended 30 June 2025 (Figures Finalised as at 2025/08/08)</t>
  </si>
  <si>
    <t>Mpumalanga: Nkomazi (MP324) - Table C6 Quarterly Budget Statement - Financial Position ( Energy sources                                     ) for 4th Quarter ended 30 June 2025 (Figures Finalised as at 2025/08/08)</t>
  </si>
  <si>
    <t>Mpumalanga: Bushbuckridge (MP325) - Table C6 Quarterly Budget Statement - Financial Position ( Energy sources                                     ) for 4th Quarter ended 30 June 2025 (Figures Finalised as at 2025/08/08)</t>
  </si>
  <si>
    <t>Mpumalanga: City of Mbombela (MP326) - Table C6 Quarterly Budget Statement - Financial Position ( Energy sources                                     ) for 4th Quarter ended 30 June 2025 (Figures Finalised as at 2025/08/08)</t>
  </si>
  <si>
    <t>Mpumalanga: Ehlanzeni (DC32)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</si>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</sst>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286923128</v>
      </c>
      <c r="D6" s="18"/>
      <c r="E6" s="19">
        <v>-178134914</v>
      </c>
      <c r="F6" s="20">
        <v>-183585287</v>
      </c>
      <c r="G6" s="20">
        <v>328370085</v>
      </c>
      <c r="H6" s="20">
        <v>50834575</v>
      </c>
      <c r="I6" s="20">
        <v>-8684945</v>
      </c>
      <c r="J6" s="20">
        <v>370519715</v>
      </c>
      <c r="K6" s="20">
        <v>61216430</v>
      </c>
      <c r="L6" s="20">
        <v>101701651</v>
      </c>
      <c r="M6" s="20">
        <v>11829432</v>
      </c>
      <c r="N6" s="20">
        <v>174747513</v>
      </c>
      <c r="O6" s="20">
        <v>425967</v>
      </c>
      <c r="P6" s="20">
        <v>6868977</v>
      </c>
      <c r="Q6" s="20">
        <v>134922877</v>
      </c>
      <c r="R6" s="20">
        <v>142217821</v>
      </c>
      <c r="S6" s="20">
        <v>1695325</v>
      </c>
      <c r="T6" s="20">
        <v>13669821</v>
      </c>
      <c r="U6" s="20">
        <v>1335161</v>
      </c>
      <c r="V6" s="20">
        <v>16700307</v>
      </c>
      <c r="W6" s="20">
        <v>704185356</v>
      </c>
      <c r="X6" s="20">
        <v>-183585287</v>
      </c>
      <c r="Y6" s="20">
        <v>887770643</v>
      </c>
      <c r="Z6" s="21">
        <v>-483.5739603686215</v>
      </c>
      <c r="AA6" s="22">
        <v>-183585287</v>
      </c>
    </row>
    <row r="7" spans="1:27" x14ac:dyDescent="0.25">
      <c r="A7" s="23" t="s">
        <v>35</v>
      </c>
      <c r="B7" s="17" t="s">
        <v>32</v>
      </c>
      <c r="C7" s="18">
        <v>184317566</v>
      </c>
      <c r="D7" s="18"/>
      <c r="E7" s="19">
        <v>77490644</v>
      </c>
      <c r="F7" s="20">
        <v>83642958</v>
      </c>
      <c r="G7" s="20">
        <v>184837248</v>
      </c>
      <c r="H7" s="20">
        <v>-13605028</v>
      </c>
      <c r="I7" s="20">
        <v>1486338</v>
      </c>
      <c r="J7" s="20">
        <v>172718558</v>
      </c>
      <c r="K7" s="20">
        <v>-677363</v>
      </c>
      <c r="L7" s="20">
        <v>-761911</v>
      </c>
      <c r="M7" s="20">
        <v>1233209</v>
      </c>
      <c r="N7" s="20">
        <v>-206065</v>
      </c>
      <c r="O7" s="20">
        <v>-1519324</v>
      </c>
      <c r="P7" s="20">
        <v>-898084</v>
      </c>
      <c r="Q7" s="20">
        <v>8186964</v>
      </c>
      <c r="R7" s="20">
        <v>5769556</v>
      </c>
      <c r="S7" s="20">
        <v>-7301151</v>
      </c>
      <c r="T7" s="20">
        <v>-757898</v>
      </c>
      <c r="U7" s="20">
        <v>-3219665</v>
      </c>
      <c r="V7" s="20">
        <v>-11278714</v>
      </c>
      <c r="W7" s="20">
        <v>167003335</v>
      </c>
      <c r="X7" s="20">
        <v>83642958</v>
      </c>
      <c r="Y7" s="20">
        <v>83360377</v>
      </c>
      <c r="Z7" s="21">
        <v>99.66215805041233</v>
      </c>
      <c r="AA7" s="22">
        <v>83642958</v>
      </c>
    </row>
    <row r="8" spans="1:27" x14ac:dyDescent="0.25">
      <c r="A8" s="23" t="s">
        <v>36</v>
      </c>
      <c r="B8" s="17" t="s">
        <v>32</v>
      </c>
      <c r="C8" s="18">
        <v>16498766</v>
      </c>
      <c r="D8" s="18"/>
      <c r="E8" s="19">
        <v>20762401</v>
      </c>
      <c r="F8" s="20">
        <v>20762401</v>
      </c>
      <c r="G8" s="20">
        <v>18278545</v>
      </c>
      <c r="H8" s="20">
        <v>-1</v>
      </c>
      <c r="I8" s="20">
        <v>1734354</v>
      </c>
      <c r="J8" s="20">
        <v>20012898</v>
      </c>
      <c r="K8" s="20">
        <v>1793833</v>
      </c>
      <c r="L8" s="20">
        <v>863694</v>
      </c>
      <c r="M8" s="20">
        <v>972155</v>
      </c>
      <c r="N8" s="20">
        <v>3629682</v>
      </c>
      <c r="O8" s="20">
        <v>1331177</v>
      </c>
      <c r="P8" s="20">
        <v>1610042</v>
      </c>
      <c r="Q8" s="20">
        <v>-3546181</v>
      </c>
      <c r="R8" s="20">
        <v>-604962</v>
      </c>
      <c r="S8" s="20">
        <v>582116</v>
      </c>
      <c r="T8" s="20">
        <v>-346273</v>
      </c>
      <c r="U8" s="20">
        <v>-31961</v>
      </c>
      <c r="V8" s="20">
        <v>203882</v>
      </c>
      <c r="W8" s="20">
        <v>23241500</v>
      </c>
      <c r="X8" s="20">
        <v>20762401</v>
      </c>
      <c r="Y8" s="20">
        <v>2479099</v>
      </c>
      <c r="Z8" s="21">
        <v>11.940329059245123</v>
      </c>
      <c r="AA8" s="22">
        <v>20762401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4704074</v>
      </c>
      <c r="D10" s="18"/>
      <c r="E10" s="19">
        <v>5572156</v>
      </c>
      <c r="F10" s="20">
        <v>5572156</v>
      </c>
      <c r="G10" s="20">
        <v>4704073</v>
      </c>
      <c r="H10" s="20">
        <v>-13853</v>
      </c>
      <c r="I10" s="20">
        <v>-395164</v>
      </c>
      <c r="J10" s="20">
        <v>4295056</v>
      </c>
      <c r="K10" s="20">
        <v>-258196</v>
      </c>
      <c r="L10" s="20">
        <v>-1283</v>
      </c>
      <c r="M10" s="20">
        <v>-140750</v>
      </c>
      <c r="N10" s="20">
        <v>-400229</v>
      </c>
      <c r="O10" s="20">
        <v>-290458</v>
      </c>
      <c r="P10" s="20">
        <v>-177205</v>
      </c>
      <c r="Q10" s="20">
        <v>-498989</v>
      </c>
      <c r="R10" s="20">
        <v>-966652</v>
      </c>
      <c r="S10" s="20">
        <v>22923</v>
      </c>
      <c r="T10" s="20">
        <v>-1876141</v>
      </c>
      <c r="U10" s="20">
        <v>-317783</v>
      </c>
      <c r="V10" s="20">
        <v>-2171001</v>
      </c>
      <c r="W10" s="20">
        <v>757174</v>
      </c>
      <c r="X10" s="20">
        <v>5572156</v>
      </c>
      <c r="Y10" s="20">
        <v>-4814982</v>
      </c>
      <c r="Z10" s="21">
        <v>-86.411471609911843</v>
      </c>
      <c r="AA10" s="22">
        <v>5572156</v>
      </c>
    </row>
    <row r="11" spans="1:27" x14ac:dyDescent="0.25">
      <c r="A11" s="23" t="s">
        <v>39</v>
      </c>
      <c r="B11" s="17" t="s">
        <v>32</v>
      </c>
      <c r="C11" s="18">
        <v>-64813088</v>
      </c>
      <c r="D11" s="18"/>
      <c r="E11" s="19">
        <v>95429890</v>
      </c>
      <c r="F11" s="20">
        <v>95429890</v>
      </c>
      <c r="G11" s="24">
        <v>-68661911</v>
      </c>
      <c r="H11" s="24">
        <v>-8887512</v>
      </c>
      <c r="I11" s="24">
        <v>-10848021</v>
      </c>
      <c r="J11" s="20">
        <v>-88397444</v>
      </c>
      <c r="K11" s="24">
        <v>-5379001</v>
      </c>
      <c r="L11" s="24">
        <v>-5655407</v>
      </c>
      <c r="M11" s="20">
        <v>-5875980</v>
      </c>
      <c r="N11" s="24">
        <v>-16910388</v>
      </c>
      <c r="O11" s="24">
        <v>-7980895</v>
      </c>
      <c r="P11" s="24">
        <v>-11922896</v>
      </c>
      <c r="Q11" s="20">
        <v>1583490</v>
      </c>
      <c r="R11" s="24">
        <v>-18320301</v>
      </c>
      <c r="S11" s="24">
        <v>-7874680</v>
      </c>
      <c r="T11" s="20">
        <v>-18087752</v>
      </c>
      <c r="U11" s="24">
        <v>-7739370</v>
      </c>
      <c r="V11" s="24">
        <v>-33701802</v>
      </c>
      <c r="W11" s="24">
        <v>-157329935</v>
      </c>
      <c r="X11" s="20">
        <v>95429890</v>
      </c>
      <c r="Y11" s="24">
        <v>-252759825</v>
      </c>
      <c r="Z11" s="25">
        <v>-264.86442036137731</v>
      </c>
      <c r="AA11" s="26">
        <v>95429890</v>
      </c>
    </row>
    <row r="12" spans="1:27" x14ac:dyDescent="0.25">
      <c r="A12" s="23" t="s">
        <v>40</v>
      </c>
      <c r="B12" s="17" t="s">
        <v>32</v>
      </c>
      <c r="C12" s="18">
        <v>-165721</v>
      </c>
      <c r="D12" s="18"/>
      <c r="E12" s="19"/>
      <c r="F12" s="20"/>
      <c r="G12" s="20">
        <v>-165721</v>
      </c>
      <c r="H12" s="20"/>
      <c r="I12" s="20"/>
      <c r="J12" s="20">
        <v>-165721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-165721</v>
      </c>
      <c r="X12" s="20"/>
      <c r="Y12" s="20">
        <v>-165721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427464725</v>
      </c>
      <c r="D13" s="29">
        <f>SUM(D6:D12)</f>
        <v>0</v>
      </c>
      <c r="E13" s="30">
        <f t="shared" si="0"/>
        <v>21120177</v>
      </c>
      <c r="F13" s="31">
        <f t="shared" si="0"/>
        <v>21822118</v>
      </c>
      <c r="G13" s="31">
        <f t="shared" si="0"/>
        <v>467362319</v>
      </c>
      <c r="H13" s="31">
        <f t="shared" si="0"/>
        <v>28328181</v>
      </c>
      <c r="I13" s="31">
        <f t="shared" si="0"/>
        <v>-16707438</v>
      </c>
      <c r="J13" s="31">
        <f t="shared" si="0"/>
        <v>478983062</v>
      </c>
      <c r="K13" s="31">
        <f t="shared" si="0"/>
        <v>56695703</v>
      </c>
      <c r="L13" s="31">
        <f t="shared" si="0"/>
        <v>96146744</v>
      </c>
      <c r="M13" s="31">
        <f t="shared" si="0"/>
        <v>8018066</v>
      </c>
      <c r="N13" s="31">
        <f t="shared" si="0"/>
        <v>160860513</v>
      </c>
      <c r="O13" s="31">
        <f t="shared" si="0"/>
        <v>-8033533</v>
      </c>
      <c r="P13" s="31">
        <f t="shared" si="0"/>
        <v>-4519166</v>
      </c>
      <c r="Q13" s="31">
        <f t="shared" si="0"/>
        <v>140648161</v>
      </c>
      <c r="R13" s="31">
        <f t="shared" si="0"/>
        <v>128095462</v>
      </c>
      <c r="S13" s="31">
        <f t="shared" si="0"/>
        <v>-12875467</v>
      </c>
      <c r="T13" s="31">
        <f t="shared" si="0"/>
        <v>-7398243</v>
      </c>
      <c r="U13" s="31">
        <f t="shared" si="0"/>
        <v>-9973618</v>
      </c>
      <c r="V13" s="31">
        <f t="shared" si="0"/>
        <v>-30247328</v>
      </c>
      <c r="W13" s="31">
        <f t="shared" si="0"/>
        <v>737691709</v>
      </c>
      <c r="X13" s="31">
        <f t="shared" si="0"/>
        <v>21822118</v>
      </c>
      <c r="Y13" s="31">
        <f t="shared" si="0"/>
        <v>715869591</v>
      </c>
      <c r="Z13" s="32">
        <f>+IF(X13&lt;&gt;0,+(Y13/X13)*100,0)</f>
        <v>3280.4771333378362</v>
      </c>
      <c r="AA13" s="33">
        <f>SUM(AA6:AA12)</f>
        <v>21822118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40750400</v>
      </c>
      <c r="D16" s="18"/>
      <c r="E16" s="19">
        <v>46981760</v>
      </c>
      <c r="F16" s="20">
        <v>46981760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46981760</v>
      </c>
      <c r="Y16" s="20">
        <v>-6231360</v>
      </c>
      <c r="Z16" s="21">
        <v>-13.263360078464492</v>
      </c>
      <c r="AA16" s="22">
        <v>46981760</v>
      </c>
    </row>
    <row r="17" spans="1:27" x14ac:dyDescent="0.25">
      <c r="A17" s="23" t="s">
        <v>45</v>
      </c>
      <c r="B17" s="17" t="s">
        <v>32</v>
      </c>
      <c r="C17" s="18">
        <v>1013059031</v>
      </c>
      <c r="D17" s="18"/>
      <c r="E17" s="19">
        <v>13252500</v>
      </c>
      <c r="F17" s="20">
        <v>11835000</v>
      </c>
      <c r="G17" s="24">
        <v>1014117701</v>
      </c>
      <c r="H17" s="24">
        <v>-44728491</v>
      </c>
      <c r="I17" s="24">
        <v>-1606152</v>
      </c>
      <c r="J17" s="20">
        <v>967783058</v>
      </c>
      <c r="K17" s="24">
        <v>454713</v>
      </c>
      <c r="L17" s="24">
        <v>3604996</v>
      </c>
      <c r="M17" s="20">
        <v>3655502</v>
      </c>
      <c r="N17" s="24">
        <v>7715211</v>
      </c>
      <c r="O17" s="24">
        <v>1546103</v>
      </c>
      <c r="P17" s="24">
        <v>-3374746</v>
      </c>
      <c r="Q17" s="20">
        <v>347826</v>
      </c>
      <c r="R17" s="24">
        <v>-1480817</v>
      </c>
      <c r="S17" s="24">
        <v>510370</v>
      </c>
      <c r="T17" s="20">
        <v>370731</v>
      </c>
      <c r="U17" s="24">
        <v>1279565</v>
      </c>
      <c r="V17" s="24">
        <v>2160666</v>
      </c>
      <c r="W17" s="24">
        <v>976178118</v>
      </c>
      <c r="X17" s="20">
        <v>11835000</v>
      </c>
      <c r="Y17" s="24">
        <v>964343118</v>
      </c>
      <c r="Z17" s="25">
        <v>8148.23082382763</v>
      </c>
      <c r="AA17" s="26">
        <v>11835000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38487</v>
      </c>
      <c r="D24" s="18"/>
      <c r="E24" s="19">
        <v>578462</v>
      </c>
      <c r="F24" s="20">
        <v>578462</v>
      </c>
      <c r="G24" s="24">
        <v>38487</v>
      </c>
      <c r="H24" s="24">
        <v>10451</v>
      </c>
      <c r="I24" s="24"/>
      <c r="J24" s="20">
        <v>48938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48938</v>
      </c>
      <c r="X24" s="20">
        <v>578462</v>
      </c>
      <c r="Y24" s="24">
        <v>-529524</v>
      </c>
      <c r="Z24" s="25">
        <v>-91.539980154271149</v>
      </c>
      <c r="AA24" s="26">
        <v>578462</v>
      </c>
    </row>
    <row r="25" spans="1:27" x14ac:dyDescent="0.25">
      <c r="A25" s="27" t="s">
        <v>52</v>
      </c>
      <c r="B25" s="34" t="s">
        <v>32</v>
      </c>
      <c r="C25" s="29">
        <f>SUM(C15:C24)</f>
        <v>1054157635</v>
      </c>
      <c r="D25" s="29">
        <f t="shared" ref="D25:Y25" si="1">SUM(D15:D24)</f>
        <v>0</v>
      </c>
      <c r="E25" s="35">
        <f t="shared" si="1"/>
        <v>60812722</v>
      </c>
      <c r="F25" s="36">
        <f t="shared" si="1"/>
        <v>59395222</v>
      </c>
      <c r="G25" s="36">
        <f t="shared" si="1"/>
        <v>1055216305</v>
      </c>
      <c r="H25" s="36">
        <f t="shared" si="1"/>
        <v>-44718040</v>
      </c>
      <c r="I25" s="36">
        <f t="shared" si="1"/>
        <v>-1606152</v>
      </c>
      <c r="J25" s="36">
        <f t="shared" si="1"/>
        <v>1008892113</v>
      </c>
      <c r="K25" s="36">
        <f t="shared" si="1"/>
        <v>454713</v>
      </c>
      <c r="L25" s="36">
        <f t="shared" si="1"/>
        <v>3604996</v>
      </c>
      <c r="M25" s="36">
        <f t="shared" si="1"/>
        <v>3655502</v>
      </c>
      <c r="N25" s="36">
        <f t="shared" si="1"/>
        <v>7715211</v>
      </c>
      <c r="O25" s="36">
        <f t="shared" si="1"/>
        <v>1546103</v>
      </c>
      <c r="P25" s="36">
        <f t="shared" si="1"/>
        <v>-3374746</v>
      </c>
      <c r="Q25" s="36">
        <f t="shared" si="1"/>
        <v>347826</v>
      </c>
      <c r="R25" s="36">
        <f t="shared" si="1"/>
        <v>-1480817</v>
      </c>
      <c r="S25" s="36">
        <f t="shared" si="1"/>
        <v>510370</v>
      </c>
      <c r="T25" s="36">
        <f t="shared" si="1"/>
        <v>370731</v>
      </c>
      <c r="U25" s="36">
        <f t="shared" si="1"/>
        <v>1279565</v>
      </c>
      <c r="V25" s="36">
        <f t="shared" si="1"/>
        <v>2160666</v>
      </c>
      <c r="W25" s="36">
        <f t="shared" si="1"/>
        <v>1017287173</v>
      </c>
      <c r="X25" s="36">
        <f t="shared" si="1"/>
        <v>59395222</v>
      </c>
      <c r="Y25" s="36">
        <f t="shared" si="1"/>
        <v>957891951</v>
      </c>
      <c r="Z25" s="37">
        <f>+IF(X25&lt;&gt;0,+(Y25/X25)*100,0)</f>
        <v>1612.7424374304048</v>
      </c>
      <c r="AA25" s="38">
        <f>SUM(AA15:AA24)</f>
        <v>59395222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1481622360</v>
      </c>
      <c r="D26" s="29">
        <f>+D13+D25</f>
        <v>0</v>
      </c>
      <c r="E26" s="30">
        <f t="shared" si="2"/>
        <v>81932899</v>
      </c>
      <c r="F26" s="31">
        <f t="shared" si="2"/>
        <v>81217340</v>
      </c>
      <c r="G26" s="31">
        <f t="shared" si="2"/>
        <v>1522578624</v>
      </c>
      <c r="H26" s="31">
        <f t="shared" si="2"/>
        <v>-16389859</v>
      </c>
      <c r="I26" s="31">
        <f t="shared" si="2"/>
        <v>-18313590</v>
      </c>
      <c r="J26" s="31">
        <f t="shared" si="2"/>
        <v>1487875175</v>
      </c>
      <c r="K26" s="31">
        <f t="shared" si="2"/>
        <v>57150416</v>
      </c>
      <c r="L26" s="31">
        <f t="shared" si="2"/>
        <v>99751740</v>
      </c>
      <c r="M26" s="31">
        <f t="shared" si="2"/>
        <v>11673568</v>
      </c>
      <c r="N26" s="31">
        <f t="shared" si="2"/>
        <v>168575724</v>
      </c>
      <c r="O26" s="31">
        <f t="shared" si="2"/>
        <v>-6487430</v>
      </c>
      <c r="P26" s="31">
        <f t="shared" si="2"/>
        <v>-7893912</v>
      </c>
      <c r="Q26" s="31">
        <f t="shared" si="2"/>
        <v>140995987</v>
      </c>
      <c r="R26" s="31">
        <f t="shared" si="2"/>
        <v>126614645</v>
      </c>
      <c r="S26" s="31">
        <f t="shared" si="2"/>
        <v>-12365097</v>
      </c>
      <c r="T26" s="31">
        <f t="shared" si="2"/>
        <v>-7027512</v>
      </c>
      <c r="U26" s="31">
        <f t="shared" si="2"/>
        <v>-8694053</v>
      </c>
      <c r="V26" s="31">
        <f t="shared" si="2"/>
        <v>-28086662</v>
      </c>
      <c r="W26" s="31">
        <f t="shared" si="2"/>
        <v>1754978882</v>
      </c>
      <c r="X26" s="31">
        <f t="shared" si="2"/>
        <v>81217340</v>
      </c>
      <c r="Y26" s="31">
        <f t="shared" si="2"/>
        <v>1673761542</v>
      </c>
      <c r="Z26" s="32">
        <f>+IF(X26&lt;&gt;0,+(Y26/X26)*100,0)</f>
        <v>2060.8426008534634</v>
      </c>
      <c r="AA26" s="33">
        <f>+AA13+AA25</f>
        <v>81217340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488040</v>
      </c>
      <c r="D31" s="18"/>
      <c r="E31" s="19"/>
      <c r="F31" s="20"/>
      <c r="G31" s="20">
        <v>488040</v>
      </c>
      <c r="H31" s="20"/>
      <c r="I31" s="20"/>
      <c r="J31" s="20">
        <v>488040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488040</v>
      </c>
      <c r="X31" s="20"/>
      <c r="Y31" s="20">
        <v>488040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166873217</v>
      </c>
      <c r="D32" s="18"/>
      <c r="E32" s="19">
        <v>151847643</v>
      </c>
      <c r="F32" s="20">
        <v>124822497</v>
      </c>
      <c r="G32" s="20">
        <v>138421833</v>
      </c>
      <c r="H32" s="20">
        <v>-18480938</v>
      </c>
      <c r="I32" s="20">
        <v>1871001</v>
      </c>
      <c r="J32" s="20">
        <v>121811896</v>
      </c>
      <c r="K32" s="20">
        <v>-2490477</v>
      </c>
      <c r="L32" s="20">
        <v>1134516</v>
      </c>
      <c r="M32" s="20">
        <v>-3414232</v>
      </c>
      <c r="N32" s="20">
        <v>-4770193</v>
      </c>
      <c r="O32" s="20">
        <v>-287928</v>
      </c>
      <c r="P32" s="20">
        <v>38342</v>
      </c>
      <c r="Q32" s="20">
        <v>-4180939</v>
      </c>
      <c r="R32" s="20">
        <v>-4430525</v>
      </c>
      <c r="S32" s="20">
        <v>-1022473</v>
      </c>
      <c r="T32" s="20">
        <v>500252</v>
      </c>
      <c r="U32" s="20">
        <v>2435223</v>
      </c>
      <c r="V32" s="20">
        <v>1913002</v>
      </c>
      <c r="W32" s="20">
        <v>114524180</v>
      </c>
      <c r="X32" s="20">
        <v>124822497</v>
      </c>
      <c r="Y32" s="20">
        <v>-10298317</v>
      </c>
      <c r="Z32" s="21">
        <v>-8.2503693224467369</v>
      </c>
      <c r="AA32" s="22">
        <v>124822497</v>
      </c>
    </row>
    <row r="33" spans="1:27" x14ac:dyDescent="0.25">
      <c r="A33" s="23" t="s">
        <v>60</v>
      </c>
      <c r="B33" s="17" t="s">
        <v>32</v>
      </c>
      <c r="C33" s="18">
        <v>518417673</v>
      </c>
      <c r="D33" s="18"/>
      <c r="E33" s="19">
        <v>4536000</v>
      </c>
      <c r="F33" s="20">
        <v>4536000</v>
      </c>
      <c r="G33" s="20">
        <v>589812218</v>
      </c>
      <c r="H33" s="20">
        <v>64004499</v>
      </c>
      <c r="I33" s="20"/>
      <c r="J33" s="20">
        <v>653816717</v>
      </c>
      <c r="K33" s="20">
        <v>75667210</v>
      </c>
      <c r="L33" s="20">
        <v>107088233</v>
      </c>
      <c r="M33" s="20">
        <v>16724000</v>
      </c>
      <c r="N33" s="20">
        <v>199479443</v>
      </c>
      <c r="O33" s="20">
        <v>-3325893</v>
      </c>
      <c r="P33" s="20">
        <v>817000</v>
      </c>
      <c r="Q33" s="20">
        <v>141678000</v>
      </c>
      <c r="R33" s="20">
        <v>139169107</v>
      </c>
      <c r="S33" s="20">
        <v>-512586</v>
      </c>
      <c r="T33" s="20">
        <v>-397397</v>
      </c>
      <c r="U33" s="20">
        <v>-1573961</v>
      </c>
      <c r="V33" s="20">
        <v>-2483944</v>
      </c>
      <c r="W33" s="20">
        <v>989981323</v>
      </c>
      <c r="X33" s="20">
        <v>4536000</v>
      </c>
      <c r="Y33" s="20">
        <v>985445323</v>
      </c>
      <c r="Z33" s="21">
        <v>21724.985074955908</v>
      </c>
      <c r="AA33" s="22">
        <v>4536000</v>
      </c>
    </row>
    <row r="34" spans="1:27" x14ac:dyDescent="0.25">
      <c r="A34" s="23" t="s">
        <v>61</v>
      </c>
      <c r="B34" s="17" t="s">
        <v>32</v>
      </c>
      <c r="C34" s="18">
        <v>100529550</v>
      </c>
      <c r="D34" s="18"/>
      <c r="E34" s="19">
        <v>1876000</v>
      </c>
      <c r="F34" s="20">
        <v>1876000</v>
      </c>
      <c r="G34" s="20">
        <v>100529550</v>
      </c>
      <c r="H34" s="20">
        <v>1769104</v>
      </c>
      <c r="I34" s="20"/>
      <c r="J34" s="20">
        <v>102298654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102298654</v>
      </c>
      <c r="X34" s="20">
        <v>1876000</v>
      </c>
      <c r="Y34" s="20">
        <v>100422654</v>
      </c>
      <c r="Z34" s="21">
        <v>5353.0199360341148</v>
      </c>
      <c r="AA34" s="22">
        <v>1876000</v>
      </c>
    </row>
    <row r="35" spans="1:27" x14ac:dyDescent="0.25">
      <c r="A35" s="23" t="s">
        <v>39</v>
      </c>
      <c r="B35" s="17" t="s">
        <v>32</v>
      </c>
      <c r="C35" s="18">
        <v>6604757</v>
      </c>
      <c r="D35" s="18"/>
      <c r="E35" s="19">
        <v>5424665</v>
      </c>
      <c r="F35" s="20">
        <v>5424665</v>
      </c>
      <c r="G35" s="20">
        <v>6675669</v>
      </c>
      <c r="H35" s="20">
        <v>331905</v>
      </c>
      <c r="I35" s="20">
        <v>-531114</v>
      </c>
      <c r="J35" s="20">
        <v>6476460</v>
      </c>
      <c r="K35" s="20">
        <v>77856</v>
      </c>
      <c r="L35" s="20">
        <v>23352</v>
      </c>
      <c r="M35" s="20">
        <v>694274</v>
      </c>
      <c r="N35" s="20">
        <v>795482</v>
      </c>
      <c r="O35" s="20">
        <v>-238483</v>
      </c>
      <c r="P35" s="20">
        <v>-11843</v>
      </c>
      <c r="Q35" s="20">
        <v>1626217</v>
      </c>
      <c r="R35" s="20">
        <v>1375891</v>
      </c>
      <c r="S35" s="20">
        <v>-930653</v>
      </c>
      <c r="T35" s="20">
        <v>-102711</v>
      </c>
      <c r="U35" s="20">
        <v>-234855</v>
      </c>
      <c r="V35" s="20">
        <v>-1268219</v>
      </c>
      <c r="W35" s="20">
        <v>7379614</v>
      </c>
      <c r="X35" s="20">
        <v>5424665</v>
      </c>
      <c r="Y35" s="20">
        <v>1954949</v>
      </c>
      <c r="Z35" s="21">
        <v>36.038151664665008</v>
      </c>
      <c r="AA35" s="22">
        <v>5424665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792913237</v>
      </c>
      <c r="D37" s="29">
        <f t="shared" ref="D37:Y37" si="3">SUM(D29:D36)</f>
        <v>0</v>
      </c>
      <c r="E37" s="30">
        <f t="shared" si="3"/>
        <v>163684308</v>
      </c>
      <c r="F37" s="31">
        <f t="shared" si="3"/>
        <v>136659162</v>
      </c>
      <c r="G37" s="31">
        <f t="shared" si="3"/>
        <v>835927310</v>
      </c>
      <c r="H37" s="31">
        <f t="shared" si="3"/>
        <v>47624570</v>
      </c>
      <c r="I37" s="31">
        <f t="shared" si="3"/>
        <v>1339887</v>
      </c>
      <c r="J37" s="31">
        <f t="shared" si="3"/>
        <v>884891767</v>
      </c>
      <c r="K37" s="31">
        <f t="shared" si="3"/>
        <v>73254589</v>
      </c>
      <c r="L37" s="31">
        <f t="shared" si="3"/>
        <v>108246101</v>
      </c>
      <c r="M37" s="31">
        <f t="shared" si="3"/>
        <v>14004042</v>
      </c>
      <c r="N37" s="31">
        <f t="shared" si="3"/>
        <v>195504732</v>
      </c>
      <c r="O37" s="31">
        <f t="shared" si="3"/>
        <v>-3852304</v>
      </c>
      <c r="P37" s="31">
        <f t="shared" si="3"/>
        <v>843499</v>
      </c>
      <c r="Q37" s="31">
        <f t="shared" si="3"/>
        <v>139123278</v>
      </c>
      <c r="R37" s="31">
        <f t="shared" si="3"/>
        <v>136114473</v>
      </c>
      <c r="S37" s="31">
        <f t="shared" si="3"/>
        <v>-2465712</v>
      </c>
      <c r="T37" s="31">
        <f t="shared" si="3"/>
        <v>144</v>
      </c>
      <c r="U37" s="31">
        <f t="shared" si="3"/>
        <v>626407</v>
      </c>
      <c r="V37" s="31">
        <f t="shared" si="3"/>
        <v>-1839161</v>
      </c>
      <c r="W37" s="31">
        <f t="shared" si="3"/>
        <v>1214671811</v>
      </c>
      <c r="X37" s="31">
        <f t="shared" si="3"/>
        <v>136659162</v>
      </c>
      <c r="Y37" s="31">
        <f t="shared" si="3"/>
        <v>1078012649</v>
      </c>
      <c r="Z37" s="32">
        <f>+IF(X37&lt;&gt;0,+(Y37/X37)*100,0)</f>
        <v>788.83305972562607</v>
      </c>
      <c r="AA37" s="33">
        <f>SUM(AA29:AA36)</f>
        <v>136659162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792913237</v>
      </c>
      <c r="D44" s="29">
        <f>+D37+D43</f>
        <v>0</v>
      </c>
      <c r="E44" s="30">
        <f t="shared" si="5"/>
        <v>163684308</v>
      </c>
      <c r="F44" s="31">
        <f t="shared" si="5"/>
        <v>136659162</v>
      </c>
      <c r="G44" s="31">
        <f t="shared" si="5"/>
        <v>835927310</v>
      </c>
      <c r="H44" s="31">
        <f t="shared" si="5"/>
        <v>47624570</v>
      </c>
      <c r="I44" s="31">
        <f t="shared" si="5"/>
        <v>1339887</v>
      </c>
      <c r="J44" s="31">
        <f t="shared" si="5"/>
        <v>884891767</v>
      </c>
      <c r="K44" s="31">
        <f t="shared" si="5"/>
        <v>73254589</v>
      </c>
      <c r="L44" s="31">
        <f t="shared" si="5"/>
        <v>108246101</v>
      </c>
      <c r="M44" s="31">
        <f t="shared" si="5"/>
        <v>14004042</v>
      </c>
      <c r="N44" s="31">
        <f t="shared" si="5"/>
        <v>195504732</v>
      </c>
      <c r="O44" s="31">
        <f t="shared" si="5"/>
        <v>-3852304</v>
      </c>
      <c r="P44" s="31">
        <f t="shared" si="5"/>
        <v>843499</v>
      </c>
      <c r="Q44" s="31">
        <f t="shared" si="5"/>
        <v>139123278</v>
      </c>
      <c r="R44" s="31">
        <f t="shared" si="5"/>
        <v>136114473</v>
      </c>
      <c r="S44" s="31">
        <f t="shared" si="5"/>
        <v>-2465712</v>
      </c>
      <c r="T44" s="31">
        <f t="shared" si="5"/>
        <v>144</v>
      </c>
      <c r="U44" s="31">
        <f t="shared" si="5"/>
        <v>626407</v>
      </c>
      <c r="V44" s="31">
        <f t="shared" si="5"/>
        <v>-1839161</v>
      </c>
      <c r="W44" s="31">
        <f t="shared" si="5"/>
        <v>1214671811</v>
      </c>
      <c r="X44" s="31">
        <f t="shared" si="5"/>
        <v>136659162</v>
      </c>
      <c r="Y44" s="31">
        <f t="shared" si="5"/>
        <v>1078012649</v>
      </c>
      <c r="Z44" s="32">
        <f>+IF(X44&lt;&gt;0,+(Y44/X44)*100,0)</f>
        <v>788.83305972562607</v>
      </c>
      <c r="AA44" s="33">
        <f>+AA37+AA43</f>
        <v>136659162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688709123</v>
      </c>
      <c r="D45" s="42">
        <f t="shared" si="6"/>
        <v>0</v>
      </c>
      <c r="E45" s="43">
        <f t="shared" si="6"/>
        <v>-81751409</v>
      </c>
      <c r="F45" s="44">
        <f t="shared" si="6"/>
        <v>-55441822</v>
      </c>
      <c r="G45" s="44">
        <f t="shared" si="6"/>
        <v>686651314</v>
      </c>
      <c r="H45" s="44">
        <f t="shared" si="6"/>
        <v>-64014429</v>
      </c>
      <c r="I45" s="44">
        <f t="shared" si="6"/>
        <v>-19653477</v>
      </c>
      <c r="J45" s="44">
        <f t="shared" si="6"/>
        <v>602983408</v>
      </c>
      <c r="K45" s="44">
        <f t="shared" si="6"/>
        <v>-16104173</v>
      </c>
      <c r="L45" s="44">
        <f t="shared" si="6"/>
        <v>-8494361</v>
      </c>
      <c r="M45" s="44">
        <f t="shared" si="6"/>
        <v>-2330474</v>
      </c>
      <c r="N45" s="44">
        <f t="shared" si="6"/>
        <v>-26929008</v>
      </c>
      <c r="O45" s="44">
        <f t="shared" si="6"/>
        <v>-2635126</v>
      </c>
      <c r="P45" s="44">
        <f t="shared" si="6"/>
        <v>-8737411</v>
      </c>
      <c r="Q45" s="44">
        <f t="shared" si="6"/>
        <v>1872709</v>
      </c>
      <c r="R45" s="44">
        <f t="shared" si="6"/>
        <v>-9499828</v>
      </c>
      <c r="S45" s="44">
        <f t="shared" si="6"/>
        <v>-9899385</v>
      </c>
      <c r="T45" s="44">
        <f t="shared" si="6"/>
        <v>-7027656</v>
      </c>
      <c r="U45" s="44">
        <f t="shared" si="6"/>
        <v>-9320460</v>
      </c>
      <c r="V45" s="44">
        <f t="shared" si="6"/>
        <v>-26247501</v>
      </c>
      <c r="W45" s="44">
        <f t="shared" si="6"/>
        <v>540307071</v>
      </c>
      <c r="X45" s="44">
        <f t="shared" si="6"/>
        <v>-55441822</v>
      </c>
      <c r="Y45" s="44">
        <f t="shared" si="6"/>
        <v>595748893</v>
      </c>
      <c r="Z45" s="45">
        <f>+IF(X45&lt;&gt;0,+(Y45/X45)*100,0)</f>
        <v>-1074.547826007594</v>
      </c>
      <c r="AA45" s="46">
        <f>+AA26-AA44</f>
        <v>-55441822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1910592355</v>
      </c>
      <c r="D47" s="18"/>
      <c r="E47" s="19">
        <v>2365136567</v>
      </c>
      <c r="F47" s="20">
        <v>2391446154</v>
      </c>
      <c r="G47" s="20">
        <v>1761035855</v>
      </c>
      <c r="H47" s="20">
        <v>-1723459</v>
      </c>
      <c r="I47" s="20">
        <v>-28837296</v>
      </c>
      <c r="J47" s="20">
        <v>1730475100</v>
      </c>
      <c r="K47" s="20">
        <v>-12941972</v>
      </c>
      <c r="L47" s="20">
        <v>-6952118</v>
      </c>
      <c r="M47" s="20"/>
      <c r="N47" s="20">
        <v>-19894090</v>
      </c>
      <c r="O47" s="20">
        <v>225219</v>
      </c>
      <c r="P47" s="20">
        <v>-6626128</v>
      </c>
      <c r="Q47" s="20"/>
      <c r="R47" s="20">
        <v>-6400909</v>
      </c>
      <c r="S47" s="20">
        <v>-10242647</v>
      </c>
      <c r="T47" s="20">
        <v>-7949445</v>
      </c>
      <c r="U47" s="20">
        <v>-8355228</v>
      </c>
      <c r="V47" s="20">
        <v>-26547320</v>
      </c>
      <c r="W47" s="20">
        <v>1677632781</v>
      </c>
      <c r="X47" s="20">
        <v>2391446154</v>
      </c>
      <c r="Y47" s="20">
        <v>-713813373</v>
      </c>
      <c r="Z47" s="47">
        <v>-29.848607371153047</v>
      </c>
      <c r="AA47" s="22">
        <v>2391446154</v>
      </c>
    </row>
    <row r="48" spans="1:27" x14ac:dyDescent="0.25">
      <c r="A48" s="23" t="s">
        <v>73</v>
      </c>
      <c r="B48" s="17" t="s">
        <v>32</v>
      </c>
      <c r="C48" s="18">
        <v>26591</v>
      </c>
      <c r="D48" s="18"/>
      <c r="E48" s="19"/>
      <c r="F48" s="20"/>
      <c r="G48" s="20">
        <v>38287</v>
      </c>
      <c r="H48" s="20">
        <v>4900</v>
      </c>
      <c r="I48" s="20"/>
      <c r="J48" s="20">
        <v>43187</v>
      </c>
      <c r="K48" s="20">
        <v>7633</v>
      </c>
      <c r="L48" s="20">
        <v>22559</v>
      </c>
      <c r="M48" s="20">
        <v>5605</v>
      </c>
      <c r="N48" s="20">
        <v>35797</v>
      </c>
      <c r="O48" s="20">
        <v>7834</v>
      </c>
      <c r="P48" s="20"/>
      <c r="Q48" s="20"/>
      <c r="R48" s="20">
        <v>7834</v>
      </c>
      <c r="S48" s="20"/>
      <c r="T48" s="20"/>
      <c r="U48" s="20">
        <v>23395</v>
      </c>
      <c r="V48" s="20">
        <v>23395</v>
      </c>
      <c r="W48" s="20">
        <v>110213</v>
      </c>
      <c r="X48" s="20"/>
      <c r="Y48" s="20">
        <v>110213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1910618946</v>
      </c>
      <c r="D50" s="50">
        <f t="shared" ref="D50:Y50" si="7">SUM(D47:D49)</f>
        <v>0</v>
      </c>
      <c r="E50" s="51">
        <f t="shared" si="7"/>
        <v>2365136567</v>
      </c>
      <c r="F50" s="52">
        <f t="shared" si="7"/>
        <v>2391446154</v>
      </c>
      <c r="G50" s="52">
        <f t="shared" si="7"/>
        <v>1761074142</v>
      </c>
      <c r="H50" s="52">
        <f t="shared" si="7"/>
        <v>-1718559</v>
      </c>
      <c r="I50" s="52">
        <f t="shared" si="7"/>
        <v>-28837296</v>
      </c>
      <c r="J50" s="52">
        <f t="shared" si="7"/>
        <v>1730518287</v>
      </c>
      <c r="K50" s="52">
        <f t="shared" si="7"/>
        <v>-12934339</v>
      </c>
      <c r="L50" s="52">
        <f t="shared" si="7"/>
        <v>-6929559</v>
      </c>
      <c r="M50" s="52">
        <f t="shared" si="7"/>
        <v>5605</v>
      </c>
      <c r="N50" s="52">
        <f t="shared" si="7"/>
        <v>-19858293</v>
      </c>
      <c r="O50" s="52">
        <f t="shared" si="7"/>
        <v>233053</v>
      </c>
      <c r="P50" s="52">
        <f t="shared" si="7"/>
        <v>-6626128</v>
      </c>
      <c r="Q50" s="52">
        <f t="shared" si="7"/>
        <v>0</v>
      </c>
      <c r="R50" s="52">
        <f t="shared" si="7"/>
        <v>-6393075</v>
      </c>
      <c r="S50" s="52">
        <f t="shared" si="7"/>
        <v>-10242647</v>
      </c>
      <c r="T50" s="52">
        <f t="shared" si="7"/>
        <v>-7949445</v>
      </c>
      <c r="U50" s="52">
        <f t="shared" si="7"/>
        <v>-8331833</v>
      </c>
      <c r="V50" s="52">
        <f t="shared" si="7"/>
        <v>-26523925</v>
      </c>
      <c r="W50" s="52">
        <f t="shared" si="7"/>
        <v>1677742994</v>
      </c>
      <c r="X50" s="52">
        <f t="shared" si="7"/>
        <v>2391446154</v>
      </c>
      <c r="Y50" s="52">
        <f t="shared" si="7"/>
        <v>-713703160</v>
      </c>
      <c r="Z50" s="53">
        <f>+IF(X50&lt;&gt;0,+(Y50/X50)*100,0)</f>
        <v>-29.843998737175831</v>
      </c>
      <c r="AA50" s="54">
        <f>SUM(AA47:AA49)</f>
        <v>2391446154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73693008</v>
      </c>
      <c r="D7" s="18"/>
      <c r="E7" s="19">
        <v>134593941</v>
      </c>
      <c r="F7" s="20">
        <v>170096123</v>
      </c>
      <c r="G7" s="20">
        <v>99446607</v>
      </c>
      <c r="H7" s="20">
        <v>-21566281</v>
      </c>
      <c r="I7" s="20">
        <v>7455498</v>
      </c>
      <c r="J7" s="20">
        <v>85335824</v>
      </c>
      <c r="K7" s="20">
        <v>-1202049</v>
      </c>
      <c r="L7" s="20">
        <v>8216863</v>
      </c>
      <c r="M7" s="20">
        <v>3667696</v>
      </c>
      <c r="N7" s="20">
        <v>10682510</v>
      </c>
      <c r="O7" s="20">
        <v>2818988</v>
      </c>
      <c r="P7" s="20">
        <v>3799980</v>
      </c>
      <c r="Q7" s="20">
        <v>2574294</v>
      </c>
      <c r="R7" s="20">
        <v>9193262</v>
      </c>
      <c r="S7" s="20">
        <v>2611947</v>
      </c>
      <c r="T7" s="20">
        <v>3660516</v>
      </c>
      <c r="U7" s="20">
        <v>2789042</v>
      </c>
      <c r="V7" s="20">
        <v>9061505</v>
      </c>
      <c r="W7" s="20">
        <v>114273101</v>
      </c>
      <c r="X7" s="20">
        <v>170096123</v>
      </c>
      <c r="Y7" s="20">
        <v>-55823022</v>
      </c>
      <c r="Z7" s="21">
        <v>-32.818515210955162</v>
      </c>
      <c r="AA7" s="22">
        <v>170096123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73693008</v>
      </c>
      <c r="D13" s="29">
        <f>SUM(D6:D12)</f>
        <v>0</v>
      </c>
      <c r="E13" s="30">
        <f t="shared" si="0"/>
        <v>134593941</v>
      </c>
      <c r="F13" s="31">
        <f t="shared" si="0"/>
        <v>170096123</v>
      </c>
      <c r="G13" s="31">
        <f t="shared" si="0"/>
        <v>99446607</v>
      </c>
      <c r="H13" s="31">
        <f t="shared" si="0"/>
        <v>-21566281</v>
      </c>
      <c r="I13" s="31">
        <f t="shared" si="0"/>
        <v>7455498</v>
      </c>
      <c r="J13" s="31">
        <f t="shared" si="0"/>
        <v>85335824</v>
      </c>
      <c r="K13" s="31">
        <f t="shared" si="0"/>
        <v>-1202049</v>
      </c>
      <c r="L13" s="31">
        <f t="shared" si="0"/>
        <v>8216863</v>
      </c>
      <c r="M13" s="31">
        <f t="shared" si="0"/>
        <v>3667696</v>
      </c>
      <c r="N13" s="31">
        <f t="shared" si="0"/>
        <v>10682510</v>
      </c>
      <c r="O13" s="31">
        <f t="shared" si="0"/>
        <v>2818988</v>
      </c>
      <c r="P13" s="31">
        <f t="shared" si="0"/>
        <v>3799980</v>
      </c>
      <c r="Q13" s="31">
        <f t="shared" si="0"/>
        <v>2574294</v>
      </c>
      <c r="R13" s="31">
        <f t="shared" si="0"/>
        <v>9193262</v>
      </c>
      <c r="S13" s="31">
        <f t="shared" si="0"/>
        <v>2611947</v>
      </c>
      <c r="T13" s="31">
        <f t="shared" si="0"/>
        <v>3660516</v>
      </c>
      <c r="U13" s="31">
        <f t="shared" si="0"/>
        <v>2789042</v>
      </c>
      <c r="V13" s="31">
        <f t="shared" si="0"/>
        <v>9061505</v>
      </c>
      <c r="W13" s="31">
        <f t="shared" si="0"/>
        <v>114273101</v>
      </c>
      <c r="X13" s="31">
        <f t="shared" si="0"/>
        <v>170096123</v>
      </c>
      <c r="Y13" s="31">
        <f t="shared" si="0"/>
        <v>-55823022</v>
      </c>
      <c r="Z13" s="32">
        <f>+IF(X13&lt;&gt;0,+(Y13/X13)*100,0)</f>
        <v>-32.818515210955162</v>
      </c>
      <c r="AA13" s="33">
        <f>SUM(AA6:AA12)</f>
        <v>170096123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357052666</v>
      </c>
      <c r="D17" s="18"/>
      <c r="E17" s="19">
        <v>310879464</v>
      </c>
      <c r="F17" s="20">
        <v>317589951</v>
      </c>
      <c r="G17" s="24">
        <v>390199086</v>
      </c>
      <c r="H17" s="24">
        <v>-33527041</v>
      </c>
      <c r="I17" s="24">
        <v>898040</v>
      </c>
      <c r="J17" s="20">
        <v>357570085</v>
      </c>
      <c r="K17" s="24">
        <v>679306</v>
      </c>
      <c r="L17" s="24">
        <v>3426907</v>
      </c>
      <c r="M17" s="20"/>
      <c r="N17" s="24">
        <v>4106213</v>
      </c>
      <c r="O17" s="24"/>
      <c r="P17" s="24"/>
      <c r="Q17" s="20">
        <v>2785549</v>
      </c>
      <c r="R17" s="24">
        <v>2785549</v>
      </c>
      <c r="S17" s="24"/>
      <c r="T17" s="20"/>
      <c r="U17" s="24">
        <v>2845033</v>
      </c>
      <c r="V17" s="24">
        <v>2845033</v>
      </c>
      <c r="W17" s="24">
        <v>367306880</v>
      </c>
      <c r="X17" s="20">
        <v>317589951</v>
      </c>
      <c r="Y17" s="24">
        <v>49716929</v>
      </c>
      <c r="Z17" s="25">
        <v>15.654440212436066</v>
      </c>
      <c r="AA17" s="26">
        <v>317589951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357052666</v>
      </c>
      <c r="D25" s="29">
        <f t="shared" ref="D25:Y25" si="1">SUM(D15:D24)</f>
        <v>0</v>
      </c>
      <c r="E25" s="35">
        <f t="shared" si="1"/>
        <v>310879464</v>
      </c>
      <c r="F25" s="36">
        <f t="shared" si="1"/>
        <v>317589951</v>
      </c>
      <c r="G25" s="36">
        <f t="shared" si="1"/>
        <v>390199086</v>
      </c>
      <c r="H25" s="36">
        <f t="shared" si="1"/>
        <v>-33527041</v>
      </c>
      <c r="I25" s="36">
        <f t="shared" si="1"/>
        <v>898040</v>
      </c>
      <c r="J25" s="36">
        <f t="shared" si="1"/>
        <v>357570085</v>
      </c>
      <c r="K25" s="36">
        <f t="shared" si="1"/>
        <v>679306</v>
      </c>
      <c r="L25" s="36">
        <f t="shared" si="1"/>
        <v>3426907</v>
      </c>
      <c r="M25" s="36">
        <f t="shared" si="1"/>
        <v>0</v>
      </c>
      <c r="N25" s="36">
        <f t="shared" si="1"/>
        <v>4106213</v>
      </c>
      <c r="O25" s="36">
        <f t="shared" si="1"/>
        <v>0</v>
      </c>
      <c r="P25" s="36">
        <f t="shared" si="1"/>
        <v>0</v>
      </c>
      <c r="Q25" s="36">
        <f t="shared" si="1"/>
        <v>2785549</v>
      </c>
      <c r="R25" s="36">
        <f t="shared" si="1"/>
        <v>2785549</v>
      </c>
      <c r="S25" s="36">
        <f t="shared" si="1"/>
        <v>0</v>
      </c>
      <c r="T25" s="36">
        <f t="shared" si="1"/>
        <v>0</v>
      </c>
      <c r="U25" s="36">
        <f t="shared" si="1"/>
        <v>2845033</v>
      </c>
      <c r="V25" s="36">
        <f t="shared" si="1"/>
        <v>2845033</v>
      </c>
      <c r="W25" s="36">
        <f t="shared" si="1"/>
        <v>367306880</v>
      </c>
      <c r="X25" s="36">
        <f t="shared" si="1"/>
        <v>317589951</v>
      </c>
      <c r="Y25" s="36">
        <f t="shared" si="1"/>
        <v>49716929</v>
      </c>
      <c r="Z25" s="37">
        <f>+IF(X25&lt;&gt;0,+(Y25/X25)*100,0)</f>
        <v>15.654440212436066</v>
      </c>
      <c r="AA25" s="38">
        <f>SUM(AA15:AA24)</f>
        <v>317589951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430745674</v>
      </c>
      <c r="D26" s="29">
        <f>+D13+D25</f>
        <v>0</v>
      </c>
      <c r="E26" s="30">
        <f t="shared" si="2"/>
        <v>445473405</v>
      </c>
      <c r="F26" s="31">
        <f t="shared" si="2"/>
        <v>487686074</v>
      </c>
      <c r="G26" s="31">
        <f t="shared" si="2"/>
        <v>489645693</v>
      </c>
      <c r="H26" s="31">
        <f t="shared" si="2"/>
        <v>-55093322</v>
      </c>
      <c r="I26" s="31">
        <f t="shared" si="2"/>
        <v>8353538</v>
      </c>
      <c r="J26" s="31">
        <f t="shared" si="2"/>
        <v>442905909</v>
      </c>
      <c r="K26" s="31">
        <f t="shared" si="2"/>
        <v>-522743</v>
      </c>
      <c r="L26" s="31">
        <f t="shared" si="2"/>
        <v>11643770</v>
      </c>
      <c r="M26" s="31">
        <f t="shared" si="2"/>
        <v>3667696</v>
      </c>
      <c r="N26" s="31">
        <f t="shared" si="2"/>
        <v>14788723</v>
      </c>
      <c r="O26" s="31">
        <f t="shared" si="2"/>
        <v>2818988</v>
      </c>
      <c r="P26" s="31">
        <f t="shared" si="2"/>
        <v>3799980</v>
      </c>
      <c r="Q26" s="31">
        <f t="shared" si="2"/>
        <v>5359843</v>
      </c>
      <c r="R26" s="31">
        <f t="shared" si="2"/>
        <v>11978811</v>
      </c>
      <c r="S26" s="31">
        <f t="shared" si="2"/>
        <v>2611947</v>
      </c>
      <c r="T26" s="31">
        <f t="shared" si="2"/>
        <v>3660516</v>
      </c>
      <c r="U26" s="31">
        <f t="shared" si="2"/>
        <v>5634075</v>
      </c>
      <c r="V26" s="31">
        <f t="shared" si="2"/>
        <v>11906538</v>
      </c>
      <c r="W26" s="31">
        <f t="shared" si="2"/>
        <v>481579981</v>
      </c>
      <c r="X26" s="31">
        <f t="shared" si="2"/>
        <v>487686074</v>
      </c>
      <c r="Y26" s="31">
        <f t="shared" si="2"/>
        <v>-6106093</v>
      </c>
      <c r="Z26" s="32">
        <f>+IF(X26&lt;&gt;0,+(Y26/X26)*100,0)</f>
        <v>-1.25205400062336</v>
      </c>
      <c r="AA26" s="33">
        <f>+AA13+AA25</f>
        <v>487686074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21529890</v>
      </c>
      <c r="D31" s="18"/>
      <c r="E31" s="19">
        <v>12270147</v>
      </c>
      <c r="F31" s="20">
        <v>13270147</v>
      </c>
      <c r="G31" s="20">
        <v>21674374</v>
      </c>
      <c r="H31" s="20">
        <v>84843</v>
      </c>
      <c r="I31" s="20">
        <v>59637</v>
      </c>
      <c r="J31" s="20">
        <v>21818854</v>
      </c>
      <c r="K31" s="20">
        <v>126979</v>
      </c>
      <c r="L31" s="20">
        <v>288985</v>
      </c>
      <c r="M31" s="20">
        <v>-61211</v>
      </c>
      <c r="N31" s="20">
        <v>354753</v>
      </c>
      <c r="O31" s="20">
        <v>90039</v>
      </c>
      <c r="P31" s="20">
        <v>344514</v>
      </c>
      <c r="Q31" s="20">
        <v>490846</v>
      </c>
      <c r="R31" s="20">
        <v>925399</v>
      </c>
      <c r="S31" s="20">
        <v>124281</v>
      </c>
      <c r="T31" s="20">
        <v>166231</v>
      </c>
      <c r="U31" s="20">
        <v>364925</v>
      </c>
      <c r="V31" s="20">
        <v>655437</v>
      </c>
      <c r="W31" s="20">
        <v>23754443</v>
      </c>
      <c r="X31" s="20">
        <v>13270147</v>
      </c>
      <c r="Y31" s="20">
        <v>10484296</v>
      </c>
      <c r="Z31" s="21">
        <v>79.006630446520305</v>
      </c>
      <c r="AA31" s="22">
        <v>13270147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30517230</v>
      </c>
      <c r="L32" s="20">
        <v>-2110991</v>
      </c>
      <c r="M32" s="20">
        <v>55361832</v>
      </c>
      <c r="N32" s="20">
        <v>83768071</v>
      </c>
      <c r="O32" s="20">
        <v>60472855</v>
      </c>
      <c r="P32" s="20">
        <v>30516001</v>
      </c>
      <c r="Q32" s="20">
        <v>-31984060</v>
      </c>
      <c r="R32" s="20">
        <v>59004796</v>
      </c>
      <c r="S32" s="20"/>
      <c r="T32" s="20"/>
      <c r="U32" s="20"/>
      <c r="V32" s="20"/>
      <c r="W32" s="20">
        <v>142772867</v>
      </c>
      <c r="X32" s="20"/>
      <c r="Y32" s="20">
        <v>142772867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/>
      <c r="G33" s="20">
        <v>5067203</v>
      </c>
      <c r="H33" s="20">
        <v>1200000</v>
      </c>
      <c r="I33" s="20"/>
      <c r="J33" s="20">
        <v>6267203</v>
      </c>
      <c r="K33" s="20"/>
      <c r="L33" s="20"/>
      <c r="M33" s="20">
        <v>2000000</v>
      </c>
      <c r="N33" s="20">
        <v>2000000</v>
      </c>
      <c r="O33" s="20">
        <v>800000</v>
      </c>
      <c r="P33" s="20"/>
      <c r="Q33" s="20">
        <v>2800000</v>
      </c>
      <c r="R33" s="20">
        <v>3600000</v>
      </c>
      <c r="S33" s="20"/>
      <c r="T33" s="20"/>
      <c r="U33" s="20"/>
      <c r="V33" s="20"/>
      <c r="W33" s="20">
        <v>11867203</v>
      </c>
      <c r="X33" s="20"/>
      <c r="Y33" s="20">
        <v>11867203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16919102</v>
      </c>
      <c r="D35" s="18"/>
      <c r="E35" s="19"/>
      <c r="F35" s="20"/>
      <c r="G35" s="20">
        <v>20572218</v>
      </c>
      <c r="H35" s="20">
        <v>-1940339</v>
      </c>
      <c r="I35" s="20">
        <v>881826</v>
      </c>
      <c r="J35" s="20">
        <v>19513705</v>
      </c>
      <c r="K35" s="20">
        <v>-219661</v>
      </c>
      <c r="L35" s="20">
        <v>-283576</v>
      </c>
      <c r="M35" s="20">
        <v>438539</v>
      </c>
      <c r="N35" s="20">
        <v>-64698</v>
      </c>
      <c r="O35" s="20">
        <v>314240</v>
      </c>
      <c r="P35" s="20">
        <v>411579</v>
      </c>
      <c r="Q35" s="20">
        <v>260645</v>
      </c>
      <c r="R35" s="20">
        <v>986464</v>
      </c>
      <c r="S35" s="20">
        <v>332195</v>
      </c>
      <c r="T35" s="20">
        <v>422562</v>
      </c>
      <c r="U35" s="20">
        <v>306573</v>
      </c>
      <c r="V35" s="20">
        <v>1061330</v>
      </c>
      <c r="W35" s="20">
        <v>21496801</v>
      </c>
      <c r="X35" s="20"/>
      <c r="Y35" s="20">
        <v>21496801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41400195</v>
      </c>
      <c r="D37" s="29">
        <f t="shared" ref="D37:Y37" si="3">SUM(D29:D36)</f>
        <v>0</v>
      </c>
      <c r="E37" s="30">
        <f t="shared" si="3"/>
        <v>12270147</v>
      </c>
      <c r="F37" s="31">
        <f t="shared" si="3"/>
        <v>13270147</v>
      </c>
      <c r="G37" s="31">
        <f t="shared" si="3"/>
        <v>47313795</v>
      </c>
      <c r="H37" s="31">
        <f t="shared" si="3"/>
        <v>-655496</v>
      </c>
      <c r="I37" s="31">
        <f t="shared" si="3"/>
        <v>941463</v>
      </c>
      <c r="J37" s="31">
        <f t="shared" si="3"/>
        <v>47599762</v>
      </c>
      <c r="K37" s="31">
        <f t="shared" si="3"/>
        <v>30424548</v>
      </c>
      <c r="L37" s="31">
        <f t="shared" si="3"/>
        <v>-2105582</v>
      </c>
      <c r="M37" s="31">
        <f t="shared" si="3"/>
        <v>57739160</v>
      </c>
      <c r="N37" s="31">
        <f t="shared" si="3"/>
        <v>86058126</v>
      </c>
      <c r="O37" s="31">
        <f t="shared" si="3"/>
        <v>61677134</v>
      </c>
      <c r="P37" s="31">
        <f t="shared" si="3"/>
        <v>31272094</v>
      </c>
      <c r="Q37" s="31">
        <f t="shared" si="3"/>
        <v>-28432569</v>
      </c>
      <c r="R37" s="31">
        <f t="shared" si="3"/>
        <v>64516659</v>
      </c>
      <c r="S37" s="31">
        <f t="shared" si="3"/>
        <v>456476</v>
      </c>
      <c r="T37" s="31">
        <f t="shared" si="3"/>
        <v>588793</v>
      </c>
      <c r="U37" s="31">
        <f t="shared" si="3"/>
        <v>671498</v>
      </c>
      <c r="V37" s="31">
        <f t="shared" si="3"/>
        <v>1716767</v>
      </c>
      <c r="W37" s="31">
        <f t="shared" si="3"/>
        <v>199891314</v>
      </c>
      <c r="X37" s="31">
        <f t="shared" si="3"/>
        <v>13270147</v>
      </c>
      <c r="Y37" s="31">
        <f t="shared" si="3"/>
        <v>186621167</v>
      </c>
      <c r="Z37" s="32">
        <f>+IF(X37&lt;&gt;0,+(Y37/X37)*100,0)</f>
        <v>1406.3232833818645</v>
      </c>
      <c r="AA37" s="33">
        <f>SUM(AA29:AA36)</f>
        <v>13270147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41400195</v>
      </c>
      <c r="D44" s="29">
        <f>+D37+D43</f>
        <v>0</v>
      </c>
      <c r="E44" s="30">
        <f t="shared" si="5"/>
        <v>12270147</v>
      </c>
      <c r="F44" s="31">
        <f t="shared" si="5"/>
        <v>13270147</v>
      </c>
      <c r="G44" s="31">
        <f t="shared" si="5"/>
        <v>47313795</v>
      </c>
      <c r="H44" s="31">
        <f t="shared" si="5"/>
        <v>-655496</v>
      </c>
      <c r="I44" s="31">
        <f t="shared" si="5"/>
        <v>941463</v>
      </c>
      <c r="J44" s="31">
        <f t="shared" si="5"/>
        <v>47599762</v>
      </c>
      <c r="K44" s="31">
        <f t="shared" si="5"/>
        <v>30424548</v>
      </c>
      <c r="L44" s="31">
        <f t="shared" si="5"/>
        <v>-2105582</v>
      </c>
      <c r="M44" s="31">
        <f t="shared" si="5"/>
        <v>57739160</v>
      </c>
      <c r="N44" s="31">
        <f t="shared" si="5"/>
        <v>86058126</v>
      </c>
      <c r="O44" s="31">
        <f t="shared" si="5"/>
        <v>61677134</v>
      </c>
      <c r="P44" s="31">
        <f t="shared" si="5"/>
        <v>31272094</v>
      </c>
      <c r="Q44" s="31">
        <f t="shared" si="5"/>
        <v>-28432569</v>
      </c>
      <c r="R44" s="31">
        <f t="shared" si="5"/>
        <v>64516659</v>
      </c>
      <c r="S44" s="31">
        <f t="shared" si="5"/>
        <v>456476</v>
      </c>
      <c r="T44" s="31">
        <f t="shared" si="5"/>
        <v>588793</v>
      </c>
      <c r="U44" s="31">
        <f t="shared" si="5"/>
        <v>671498</v>
      </c>
      <c r="V44" s="31">
        <f t="shared" si="5"/>
        <v>1716767</v>
      </c>
      <c r="W44" s="31">
        <f t="shared" si="5"/>
        <v>199891314</v>
      </c>
      <c r="X44" s="31">
        <f t="shared" si="5"/>
        <v>13270147</v>
      </c>
      <c r="Y44" s="31">
        <f t="shared" si="5"/>
        <v>186621167</v>
      </c>
      <c r="Z44" s="32">
        <f>+IF(X44&lt;&gt;0,+(Y44/X44)*100,0)</f>
        <v>1406.3232833818645</v>
      </c>
      <c r="AA44" s="33">
        <f>+AA37+AA43</f>
        <v>13270147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389345479</v>
      </c>
      <c r="D45" s="42">
        <f t="shared" si="6"/>
        <v>0</v>
      </c>
      <c r="E45" s="43">
        <f t="shared" si="6"/>
        <v>433203258</v>
      </c>
      <c r="F45" s="44">
        <f t="shared" si="6"/>
        <v>474415927</v>
      </c>
      <c r="G45" s="44">
        <f t="shared" si="6"/>
        <v>442331898</v>
      </c>
      <c r="H45" s="44">
        <f t="shared" si="6"/>
        <v>-54437826</v>
      </c>
      <c r="I45" s="44">
        <f t="shared" si="6"/>
        <v>7412075</v>
      </c>
      <c r="J45" s="44">
        <f t="shared" si="6"/>
        <v>395306147</v>
      </c>
      <c r="K45" s="44">
        <f t="shared" si="6"/>
        <v>-30947291</v>
      </c>
      <c r="L45" s="44">
        <f t="shared" si="6"/>
        <v>13749352</v>
      </c>
      <c r="M45" s="44">
        <f t="shared" si="6"/>
        <v>-54071464</v>
      </c>
      <c r="N45" s="44">
        <f t="shared" si="6"/>
        <v>-71269403</v>
      </c>
      <c r="O45" s="44">
        <f t="shared" si="6"/>
        <v>-58858146</v>
      </c>
      <c r="P45" s="44">
        <f t="shared" si="6"/>
        <v>-27472114</v>
      </c>
      <c r="Q45" s="44">
        <f t="shared" si="6"/>
        <v>33792412</v>
      </c>
      <c r="R45" s="44">
        <f t="shared" si="6"/>
        <v>-52537848</v>
      </c>
      <c r="S45" s="44">
        <f t="shared" si="6"/>
        <v>2155471</v>
      </c>
      <c r="T45" s="44">
        <f t="shared" si="6"/>
        <v>3071723</v>
      </c>
      <c r="U45" s="44">
        <f t="shared" si="6"/>
        <v>4962577</v>
      </c>
      <c r="V45" s="44">
        <f t="shared" si="6"/>
        <v>10189771</v>
      </c>
      <c r="W45" s="44">
        <f t="shared" si="6"/>
        <v>281688667</v>
      </c>
      <c r="X45" s="44">
        <f t="shared" si="6"/>
        <v>474415927</v>
      </c>
      <c r="Y45" s="44">
        <f t="shared" si="6"/>
        <v>-192727260</v>
      </c>
      <c r="Z45" s="45">
        <f>+IF(X45&lt;&gt;0,+(Y45/X45)*100,0)</f>
        <v>-40.624112520573114</v>
      </c>
      <c r="AA45" s="46">
        <f>+AA26-AA44</f>
        <v>474415927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-627355564</v>
      </c>
      <c r="D47" s="18"/>
      <c r="E47" s="19">
        <v>-775498504</v>
      </c>
      <c r="F47" s="20">
        <v>-759520545</v>
      </c>
      <c r="G47" s="20">
        <v>-459183878</v>
      </c>
      <c r="H47" s="20">
        <v>-238476769</v>
      </c>
      <c r="I47" s="20">
        <v>21380062</v>
      </c>
      <c r="J47" s="20">
        <v>-676280585</v>
      </c>
      <c r="K47" s="20">
        <v>-62733754</v>
      </c>
      <c r="L47" s="20">
        <v>22206758</v>
      </c>
      <c r="M47" s="20">
        <v>-66261447</v>
      </c>
      <c r="N47" s="20">
        <v>-106788443</v>
      </c>
      <c r="O47" s="20">
        <v>-38953977</v>
      </c>
      <c r="P47" s="20">
        <v>-18825119</v>
      </c>
      <c r="Q47" s="20">
        <v>-57554101</v>
      </c>
      <c r="R47" s="20">
        <v>-115333197</v>
      </c>
      <c r="S47" s="20">
        <v>-19732973</v>
      </c>
      <c r="T47" s="20">
        <v>-36565001</v>
      </c>
      <c r="U47" s="20">
        <v>-50169457</v>
      </c>
      <c r="V47" s="20">
        <v>-106467431</v>
      </c>
      <c r="W47" s="20">
        <v>-1004869656</v>
      </c>
      <c r="X47" s="20">
        <v>-759520545</v>
      </c>
      <c r="Y47" s="20">
        <v>-245349111</v>
      </c>
      <c r="Z47" s="47">
        <v>32.303156592031357</v>
      </c>
      <c r="AA47" s="22">
        <v>-759520545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-627355564</v>
      </c>
      <c r="D50" s="50">
        <f t="shared" ref="D50:Y50" si="7">SUM(D47:D49)</f>
        <v>0</v>
      </c>
      <c r="E50" s="51">
        <f t="shared" si="7"/>
        <v>-775498504</v>
      </c>
      <c r="F50" s="52">
        <f t="shared" si="7"/>
        <v>-759520545</v>
      </c>
      <c r="G50" s="52">
        <f t="shared" si="7"/>
        <v>-459183878</v>
      </c>
      <c r="H50" s="52">
        <f t="shared" si="7"/>
        <v>-238476769</v>
      </c>
      <c r="I50" s="52">
        <f t="shared" si="7"/>
        <v>21380062</v>
      </c>
      <c r="J50" s="52">
        <f t="shared" si="7"/>
        <v>-676280585</v>
      </c>
      <c r="K50" s="52">
        <f t="shared" si="7"/>
        <v>-62733754</v>
      </c>
      <c r="L50" s="52">
        <f t="shared" si="7"/>
        <v>22206758</v>
      </c>
      <c r="M50" s="52">
        <f t="shared" si="7"/>
        <v>-66261447</v>
      </c>
      <c r="N50" s="52">
        <f t="shared" si="7"/>
        <v>-106788443</v>
      </c>
      <c r="O50" s="52">
        <f t="shared" si="7"/>
        <v>-38953977</v>
      </c>
      <c r="P50" s="52">
        <f t="shared" si="7"/>
        <v>-18825119</v>
      </c>
      <c r="Q50" s="52">
        <f t="shared" si="7"/>
        <v>-57554101</v>
      </c>
      <c r="R50" s="52">
        <f t="shared" si="7"/>
        <v>-115333197</v>
      </c>
      <c r="S50" s="52">
        <f t="shared" si="7"/>
        <v>-19732973</v>
      </c>
      <c r="T50" s="52">
        <f t="shared" si="7"/>
        <v>-36565001</v>
      </c>
      <c r="U50" s="52">
        <f t="shared" si="7"/>
        <v>-50169457</v>
      </c>
      <c r="V50" s="52">
        <f t="shared" si="7"/>
        <v>-106467431</v>
      </c>
      <c r="W50" s="52">
        <f t="shared" si="7"/>
        <v>-1004869656</v>
      </c>
      <c r="X50" s="52">
        <f t="shared" si="7"/>
        <v>-759520545</v>
      </c>
      <c r="Y50" s="52">
        <f t="shared" si="7"/>
        <v>-245349111</v>
      </c>
      <c r="Z50" s="53">
        <f>+IF(X50&lt;&gt;0,+(Y50/X50)*100,0)</f>
        <v>32.303156592031357</v>
      </c>
      <c r="AA50" s="54">
        <f>SUM(AA47:AA49)</f>
        <v>-759520545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138722478</v>
      </c>
      <c r="D6" s="18"/>
      <c r="E6" s="19">
        <v>26687949</v>
      </c>
      <c r="F6" s="20">
        <v>3316420</v>
      </c>
      <c r="G6" s="20">
        <v>82013948</v>
      </c>
      <c r="H6" s="20">
        <v>11487836</v>
      </c>
      <c r="I6" s="20">
        <v>13191544</v>
      </c>
      <c r="J6" s="20">
        <v>106693328</v>
      </c>
      <c r="K6" s="20">
        <v>11109464</v>
      </c>
      <c r="L6" s="20">
        <v>10069119</v>
      </c>
      <c r="M6" s="20">
        <v>-23237214</v>
      </c>
      <c r="N6" s="20">
        <v>-2058631</v>
      </c>
      <c r="O6" s="20">
        <v>12571776</v>
      </c>
      <c r="P6" s="20">
        <v>5814675</v>
      </c>
      <c r="Q6" s="20">
        <v>1473663</v>
      </c>
      <c r="R6" s="20">
        <v>19860114</v>
      </c>
      <c r="S6" s="20">
        <v>8356362</v>
      </c>
      <c r="T6" s="20">
        <v>11634353</v>
      </c>
      <c r="U6" s="20">
        <v>-21234367</v>
      </c>
      <c r="V6" s="20">
        <v>-1243652</v>
      </c>
      <c r="W6" s="20">
        <v>123251159</v>
      </c>
      <c r="X6" s="20">
        <v>3316420</v>
      </c>
      <c r="Y6" s="20">
        <v>119934739</v>
      </c>
      <c r="Z6" s="21">
        <v>3616.3917416973723</v>
      </c>
      <c r="AA6" s="22">
        <v>3316420</v>
      </c>
    </row>
    <row r="7" spans="1:27" x14ac:dyDescent="0.25">
      <c r="A7" s="23" t="s">
        <v>35</v>
      </c>
      <c r="B7" s="17" t="s">
        <v>32</v>
      </c>
      <c r="C7" s="18">
        <v>48580869</v>
      </c>
      <c r="D7" s="18"/>
      <c r="E7" s="19">
        <v>35707351</v>
      </c>
      <c r="F7" s="20">
        <v>25592746</v>
      </c>
      <c r="G7" s="20">
        <v>78559542</v>
      </c>
      <c r="H7" s="20">
        <v>-17628263</v>
      </c>
      <c r="I7" s="20">
        <v>4736151</v>
      </c>
      <c r="J7" s="20">
        <v>65667430</v>
      </c>
      <c r="K7" s="20">
        <v>6388281</v>
      </c>
      <c r="L7" s="20">
        <v>5683315</v>
      </c>
      <c r="M7" s="20">
        <v>6416274</v>
      </c>
      <c r="N7" s="20">
        <v>18487870</v>
      </c>
      <c r="O7" s="20">
        <v>6502557</v>
      </c>
      <c r="P7" s="20">
        <v>5938707</v>
      </c>
      <c r="Q7" s="20">
        <v>4861103</v>
      </c>
      <c r="R7" s="20">
        <v>17302367</v>
      </c>
      <c r="S7" s="20">
        <v>6786404</v>
      </c>
      <c r="T7" s="20">
        <v>4428725</v>
      </c>
      <c r="U7" s="20">
        <v>7056505</v>
      </c>
      <c r="V7" s="20">
        <v>18271634</v>
      </c>
      <c r="W7" s="20">
        <v>119729301</v>
      </c>
      <c r="X7" s="20">
        <v>25592746</v>
      </c>
      <c r="Y7" s="20">
        <v>94136555</v>
      </c>
      <c r="Z7" s="21">
        <v>367.82514467185348</v>
      </c>
      <c r="AA7" s="22">
        <v>25592746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9635026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3950</v>
      </c>
      <c r="V8" s="20">
        <v>3950</v>
      </c>
      <c r="W8" s="20">
        <v>3950</v>
      </c>
      <c r="X8" s="20">
        <v>9635026</v>
      </c>
      <c r="Y8" s="20">
        <v>-9631076</v>
      </c>
      <c r="Z8" s="21">
        <v>-99.959003743217707</v>
      </c>
      <c r="AA8" s="22">
        <v>9635026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-67187168</v>
      </c>
      <c r="D10" s="18"/>
      <c r="E10" s="19"/>
      <c r="F10" s="20">
        <v>20543107</v>
      </c>
      <c r="G10" s="20">
        <v>-72950375</v>
      </c>
      <c r="H10" s="20">
        <v>-203098</v>
      </c>
      <c r="I10" s="20">
        <v>-156245</v>
      </c>
      <c r="J10" s="20">
        <v>-73309718</v>
      </c>
      <c r="K10" s="20">
        <v>25658</v>
      </c>
      <c r="L10" s="20">
        <v>14616603</v>
      </c>
      <c r="M10" s="20">
        <v>-9134586</v>
      </c>
      <c r="N10" s="20">
        <v>5507675</v>
      </c>
      <c r="O10" s="20"/>
      <c r="P10" s="20">
        <v>1290270</v>
      </c>
      <c r="Q10" s="20">
        <v>5384090</v>
      </c>
      <c r="R10" s="20">
        <v>6674360</v>
      </c>
      <c r="S10" s="20"/>
      <c r="T10" s="20"/>
      <c r="U10" s="20">
        <v>-10681381</v>
      </c>
      <c r="V10" s="20">
        <v>-10681381</v>
      </c>
      <c r="W10" s="20">
        <v>-71809064</v>
      </c>
      <c r="X10" s="20">
        <v>20543107</v>
      </c>
      <c r="Y10" s="20">
        <v>-92352171</v>
      </c>
      <c r="Z10" s="21">
        <v>-449.55308366937874</v>
      </c>
      <c r="AA10" s="22">
        <v>20543107</v>
      </c>
    </row>
    <row r="11" spans="1:27" x14ac:dyDescent="0.25">
      <c r="A11" s="23" t="s">
        <v>39</v>
      </c>
      <c r="B11" s="17" t="s">
        <v>32</v>
      </c>
      <c r="C11" s="18">
        <v>172268516</v>
      </c>
      <c r="D11" s="18"/>
      <c r="E11" s="19">
        <v>-5704823</v>
      </c>
      <c r="F11" s="20">
        <v>-15714081</v>
      </c>
      <c r="G11" s="24">
        <v>176156201</v>
      </c>
      <c r="H11" s="24">
        <v>3735750</v>
      </c>
      <c r="I11" s="24">
        <v>3037406</v>
      </c>
      <c r="J11" s="20">
        <v>182929357</v>
      </c>
      <c r="K11" s="24">
        <v>2103655</v>
      </c>
      <c r="L11" s="24">
        <v>4783977</v>
      </c>
      <c r="M11" s="20">
        <v>2189856</v>
      </c>
      <c r="N11" s="24">
        <v>9077488</v>
      </c>
      <c r="O11" s="24">
        <v>2034978</v>
      </c>
      <c r="P11" s="24">
        <v>4679797</v>
      </c>
      <c r="Q11" s="20">
        <v>2920646</v>
      </c>
      <c r="R11" s="24">
        <v>9635421</v>
      </c>
      <c r="S11" s="24">
        <v>2515802</v>
      </c>
      <c r="T11" s="20">
        <v>2429733</v>
      </c>
      <c r="U11" s="24">
        <v>12478498</v>
      </c>
      <c r="V11" s="24">
        <v>17424033</v>
      </c>
      <c r="W11" s="24">
        <v>219066299</v>
      </c>
      <c r="X11" s="20">
        <v>-15714081</v>
      </c>
      <c r="Y11" s="24">
        <v>234780380</v>
      </c>
      <c r="Z11" s="25">
        <v>-1494.0764273774585</v>
      </c>
      <c r="AA11" s="26">
        <v>-15714081</v>
      </c>
    </row>
    <row r="12" spans="1:27" x14ac:dyDescent="0.25">
      <c r="A12" s="23" t="s">
        <v>40</v>
      </c>
      <c r="B12" s="17" t="s">
        <v>32</v>
      </c>
      <c r="C12" s="18">
        <v>-294602</v>
      </c>
      <c r="D12" s="18"/>
      <c r="E12" s="19"/>
      <c r="F12" s="20"/>
      <c r="G12" s="20">
        <v>-294602</v>
      </c>
      <c r="H12" s="20"/>
      <c r="I12" s="20"/>
      <c r="J12" s="20">
        <v>-294602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-294602</v>
      </c>
      <c r="X12" s="20"/>
      <c r="Y12" s="20">
        <v>-294602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292090093</v>
      </c>
      <c r="D13" s="29">
        <f>SUM(D6:D12)</f>
        <v>0</v>
      </c>
      <c r="E13" s="30">
        <f t="shared" si="0"/>
        <v>56690477</v>
      </c>
      <c r="F13" s="31">
        <f t="shared" si="0"/>
        <v>43373218</v>
      </c>
      <c r="G13" s="31">
        <f t="shared" si="0"/>
        <v>263484714</v>
      </c>
      <c r="H13" s="31">
        <f t="shared" si="0"/>
        <v>-2607775</v>
      </c>
      <c r="I13" s="31">
        <f t="shared" si="0"/>
        <v>20808856</v>
      </c>
      <c r="J13" s="31">
        <f t="shared" si="0"/>
        <v>281685795</v>
      </c>
      <c r="K13" s="31">
        <f t="shared" si="0"/>
        <v>19627058</v>
      </c>
      <c r="L13" s="31">
        <f t="shared" si="0"/>
        <v>35153014</v>
      </c>
      <c r="M13" s="31">
        <f t="shared" si="0"/>
        <v>-23765670</v>
      </c>
      <c r="N13" s="31">
        <f t="shared" si="0"/>
        <v>31014402</v>
      </c>
      <c r="O13" s="31">
        <f t="shared" si="0"/>
        <v>21109311</v>
      </c>
      <c r="P13" s="31">
        <f t="shared" si="0"/>
        <v>17723449</v>
      </c>
      <c r="Q13" s="31">
        <f t="shared" si="0"/>
        <v>14639502</v>
      </c>
      <c r="R13" s="31">
        <f t="shared" si="0"/>
        <v>53472262</v>
      </c>
      <c r="S13" s="31">
        <f t="shared" si="0"/>
        <v>17658568</v>
      </c>
      <c r="T13" s="31">
        <f t="shared" si="0"/>
        <v>18492811</v>
      </c>
      <c r="U13" s="31">
        <f t="shared" si="0"/>
        <v>-12376795</v>
      </c>
      <c r="V13" s="31">
        <f t="shared" si="0"/>
        <v>23774584</v>
      </c>
      <c r="W13" s="31">
        <f t="shared" si="0"/>
        <v>389947043</v>
      </c>
      <c r="X13" s="31">
        <f t="shared" si="0"/>
        <v>43373218</v>
      </c>
      <c r="Y13" s="31">
        <f t="shared" si="0"/>
        <v>346573825</v>
      </c>
      <c r="Z13" s="32">
        <f>+IF(X13&lt;&gt;0,+(Y13/X13)*100,0)</f>
        <v>799.05029181832901</v>
      </c>
      <c r="AA13" s="33">
        <f>SUM(AA6:AA12)</f>
        <v>43373218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51480340</v>
      </c>
      <c r="D17" s="18"/>
      <c r="E17" s="19">
        <v>276459040</v>
      </c>
      <c r="F17" s="20">
        <v>264771541</v>
      </c>
      <c r="G17" s="24">
        <v>57696766</v>
      </c>
      <c r="H17" s="24">
        <v>-7390250</v>
      </c>
      <c r="I17" s="24">
        <v>1055307</v>
      </c>
      <c r="J17" s="20">
        <v>51361823</v>
      </c>
      <c r="K17" s="24">
        <v>9395144</v>
      </c>
      <c r="L17" s="24">
        <v>-38483</v>
      </c>
      <c r="M17" s="20">
        <v>-39765</v>
      </c>
      <c r="N17" s="24">
        <v>9316896</v>
      </c>
      <c r="O17" s="24">
        <v>-39765</v>
      </c>
      <c r="P17" s="24">
        <v>-1207489</v>
      </c>
      <c r="Q17" s="20">
        <v>-39765</v>
      </c>
      <c r="R17" s="24">
        <v>-1287019</v>
      </c>
      <c r="S17" s="24">
        <v>208742</v>
      </c>
      <c r="T17" s="20">
        <v>113072</v>
      </c>
      <c r="U17" s="24">
        <v>21105953</v>
      </c>
      <c r="V17" s="24">
        <v>21427767</v>
      </c>
      <c r="W17" s="24">
        <v>80819467</v>
      </c>
      <c r="X17" s="20">
        <v>264771541</v>
      </c>
      <c r="Y17" s="24">
        <v>-183952074</v>
      </c>
      <c r="Z17" s="25">
        <v>-69.475772700208751</v>
      </c>
      <c r="AA17" s="26">
        <v>264771541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51480340</v>
      </c>
      <c r="D25" s="29">
        <f t="shared" ref="D25:Y25" si="1">SUM(D15:D24)</f>
        <v>0</v>
      </c>
      <c r="E25" s="35">
        <f t="shared" si="1"/>
        <v>276459040</v>
      </c>
      <c r="F25" s="36">
        <f t="shared" si="1"/>
        <v>264771541</v>
      </c>
      <c r="G25" s="36">
        <f t="shared" si="1"/>
        <v>57696766</v>
      </c>
      <c r="H25" s="36">
        <f t="shared" si="1"/>
        <v>-7390250</v>
      </c>
      <c r="I25" s="36">
        <f t="shared" si="1"/>
        <v>1055307</v>
      </c>
      <c r="J25" s="36">
        <f t="shared" si="1"/>
        <v>51361823</v>
      </c>
      <c r="K25" s="36">
        <f t="shared" si="1"/>
        <v>9395144</v>
      </c>
      <c r="L25" s="36">
        <f t="shared" si="1"/>
        <v>-38483</v>
      </c>
      <c r="M25" s="36">
        <f t="shared" si="1"/>
        <v>-39765</v>
      </c>
      <c r="N25" s="36">
        <f t="shared" si="1"/>
        <v>9316896</v>
      </c>
      <c r="O25" s="36">
        <f t="shared" si="1"/>
        <v>-39765</v>
      </c>
      <c r="P25" s="36">
        <f t="shared" si="1"/>
        <v>-1207489</v>
      </c>
      <c r="Q25" s="36">
        <f t="shared" si="1"/>
        <v>-39765</v>
      </c>
      <c r="R25" s="36">
        <f t="shared" si="1"/>
        <v>-1287019</v>
      </c>
      <c r="S25" s="36">
        <f t="shared" si="1"/>
        <v>208742</v>
      </c>
      <c r="T25" s="36">
        <f t="shared" si="1"/>
        <v>113072</v>
      </c>
      <c r="U25" s="36">
        <f t="shared" si="1"/>
        <v>21105953</v>
      </c>
      <c r="V25" s="36">
        <f t="shared" si="1"/>
        <v>21427767</v>
      </c>
      <c r="W25" s="36">
        <f t="shared" si="1"/>
        <v>80819467</v>
      </c>
      <c r="X25" s="36">
        <f t="shared" si="1"/>
        <v>264771541</v>
      </c>
      <c r="Y25" s="36">
        <f t="shared" si="1"/>
        <v>-183952074</v>
      </c>
      <c r="Z25" s="37">
        <f>+IF(X25&lt;&gt;0,+(Y25/X25)*100,0)</f>
        <v>-69.475772700208751</v>
      </c>
      <c r="AA25" s="38">
        <f>SUM(AA15:AA24)</f>
        <v>264771541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343570433</v>
      </c>
      <c r="D26" s="29">
        <f>+D13+D25</f>
        <v>0</v>
      </c>
      <c r="E26" s="30">
        <f t="shared" si="2"/>
        <v>333149517</v>
      </c>
      <c r="F26" s="31">
        <f t="shared" si="2"/>
        <v>308144759</v>
      </c>
      <c r="G26" s="31">
        <f t="shared" si="2"/>
        <v>321181480</v>
      </c>
      <c r="H26" s="31">
        <f t="shared" si="2"/>
        <v>-9998025</v>
      </c>
      <c r="I26" s="31">
        <f t="shared" si="2"/>
        <v>21864163</v>
      </c>
      <c r="J26" s="31">
        <f t="shared" si="2"/>
        <v>333047618</v>
      </c>
      <c r="K26" s="31">
        <f t="shared" si="2"/>
        <v>29022202</v>
      </c>
      <c r="L26" s="31">
        <f t="shared" si="2"/>
        <v>35114531</v>
      </c>
      <c r="M26" s="31">
        <f t="shared" si="2"/>
        <v>-23805435</v>
      </c>
      <c r="N26" s="31">
        <f t="shared" si="2"/>
        <v>40331298</v>
      </c>
      <c r="O26" s="31">
        <f t="shared" si="2"/>
        <v>21069546</v>
      </c>
      <c r="P26" s="31">
        <f t="shared" si="2"/>
        <v>16515960</v>
      </c>
      <c r="Q26" s="31">
        <f t="shared" si="2"/>
        <v>14599737</v>
      </c>
      <c r="R26" s="31">
        <f t="shared" si="2"/>
        <v>52185243</v>
      </c>
      <c r="S26" s="31">
        <f t="shared" si="2"/>
        <v>17867310</v>
      </c>
      <c r="T26" s="31">
        <f t="shared" si="2"/>
        <v>18605883</v>
      </c>
      <c r="U26" s="31">
        <f t="shared" si="2"/>
        <v>8729158</v>
      </c>
      <c r="V26" s="31">
        <f t="shared" si="2"/>
        <v>45202351</v>
      </c>
      <c r="W26" s="31">
        <f t="shared" si="2"/>
        <v>470766510</v>
      </c>
      <c r="X26" s="31">
        <f t="shared" si="2"/>
        <v>308144759</v>
      </c>
      <c r="Y26" s="31">
        <f t="shared" si="2"/>
        <v>162621751</v>
      </c>
      <c r="Z26" s="32">
        <f>+IF(X26&lt;&gt;0,+(Y26/X26)*100,0)</f>
        <v>52.774465977531037</v>
      </c>
      <c r="AA26" s="33">
        <f>+AA13+AA25</f>
        <v>308144759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2210876</v>
      </c>
      <c r="D31" s="18"/>
      <c r="E31" s="19">
        <v>2514472</v>
      </c>
      <c r="F31" s="20">
        <v>2491704</v>
      </c>
      <c r="G31" s="20">
        <v>2209676</v>
      </c>
      <c r="H31" s="20"/>
      <c r="I31" s="20"/>
      <c r="J31" s="20">
        <v>2209676</v>
      </c>
      <c r="K31" s="20"/>
      <c r="L31" s="20"/>
      <c r="M31" s="20"/>
      <c r="N31" s="20"/>
      <c r="O31" s="20">
        <v>-3182</v>
      </c>
      <c r="P31" s="20">
        <v>-3512</v>
      </c>
      <c r="Q31" s="20">
        <v>-12</v>
      </c>
      <c r="R31" s="20">
        <v>-6706</v>
      </c>
      <c r="S31" s="20"/>
      <c r="T31" s="20">
        <v>-19</v>
      </c>
      <c r="U31" s="20"/>
      <c r="V31" s="20">
        <v>-19</v>
      </c>
      <c r="W31" s="20">
        <v>2202951</v>
      </c>
      <c r="X31" s="20">
        <v>2491704</v>
      </c>
      <c r="Y31" s="20">
        <v>-288753</v>
      </c>
      <c r="Z31" s="21">
        <v>-11.588575529035552</v>
      </c>
      <c r="AA31" s="22">
        <v>2491704</v>
      </c>
    </row>
    <row r="32" spans="1:27" x14ac:dyDescent="0.25">
      <c r="A32" s="23" t="s">
        <v>59</v>
      </c>
      <c r="B32" s="17" t="s">
        <v>32</v>
      </c>
      <c r="C32" s="18">
        <v>633492192</v>
      </c>
      <c r="D32" s="18"/>
      <c r="E32" s="19">
        <v>72359296</v>
      </c>
      <c r="F32" s="20">
        <v>74287811</v>
      </c>
      <c r="G32" s="20">
        <v>589465463</v>
      </c>
      <c r="H32" s="20">
        <v>30654505</v>
      </c>
      <c r="I32" s="20">
        <v>22919992</v>
      </c>
      <c r="J32" s="20">
        <v>643039960</v>
      </c>
      <c r="K32" s="20">
        <v>14328127</v>
      </c>
      <c r="L32" s="20">
        <v>36008714</v>
      </c>
      <c r="M32" s="20">
        <v>-17497314</v>
      </c>
      <c r="N32" s="20">
        <v>32839527</v>
      </c>
      <c r="O32" s="20">
        <v>14896892</v>
      </c>
      <c r="P32" s="20">
        <v>24613533</v>
      </c>
      <c r="Q32" s="20">
        <v>6022818</v>
      </c>
      <c r="R32" s="20">
        <v>45533243</v>
      </c>
      <c r="S32" s="20">
        <v>15446147</v>
      </c>
      <c r="T32" s="20">
        <v>15548887</v>
      </c>
      <c r="U32" s="20">
        <v>50929728</v>
      </c>
      <c r="V32" s="20">
        <v>81924762</v>
      </c>
      <c r="W32" s="20">
        <v>803337492</v>
      </c>
      <c r="X32" s="20">
        <v>74287811</v>
      </c>
      <c r="Y32" s="20">
        <v>729049681</v>
      </c>
      <c r="Z32" s="21">
        <v>981.38533251437445</v>
      </c>
      <c r="AA32" s="22">
        <v>74287811</v>
      </c>
    </row>
    <row r="33" spans="1:27" x14ac:dyDescent="0.25">
      <c r="A33" s="23" t="s">
        <v>60</v>
      </c>
      <c r="B33" s="17" t="s">
        <v>32</v>
      </c>
      <c r="C33" s="18">
        <v>-8799000</v>
      </c>
      <c r="D33" s="18"/>
      <c r="E33" s="19"/>
      <c r="F33" s="20"/>
      <c r="G33" s="20">
        <v>-8799000</v>
      </c>
      <c r="H33" s="20"/>
      <c r="I33" s="20"/>
      <c r="J33" s="20">
        <v>-8799000</v>
      </c>
      <c r="K33" s="20"/>
      <c r="L33" s="20"/>
      <c r="M33" s="20"/>
      <c r="N33" s="20"/>
      <c r="O33" s="20"/>
      <c r="P33" s="20">
        <v>4000000</v>
      </c>
      <c r="Q33" s="20">
        <v>-438600</v>
      </c>
      <c r="R33" s="20">
        <v>3561400</v>
      </c>
      <c r="S33" s="20"/>
      <c r="T33" s="20"/>
      <c r="U33" s="20">
        <v>-3561400</v>
      </c>
      <c r="V33" s="20">
        <v>-3561400</v>
      </c>
      <c r="W33" s="20">
        <v>-8799000</v>
      </c>
      <c r="X33" s="20"/>
      <c r="Y33" s="20">
        <v>-8799000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141522823</v>
      </c>
      <c r="D35" s="18"/>
      <c r="E35" s="19">
        <v>28493542</v>
      </c>
      <c r="F35" s="20">
        <v>-5301963</v>
      </c>
      <c r="G35" s="20">
        <v>149026238</v>
      </c>
      <c r="H35" s="20">
        <v>-3308981</v>
      </c>
      <c r="I35" s="20">
        <v>2117792</v>
      </c>
      <c r="J35" s="20">
        <v>147835049</v>
      </c>
      <c r="K35" s="20">
        <v>2233451</v>
      </c>
      <c r="L35" s="20">
        <v>2079114</v>
      </c>
      <c r="M35" s="20">
        <v>1933722</v>
      </c>
      <c r="N35" s="20">
        <v>6246287</v>
      </c>
      <c r="O35" s="20">
        <v>2165132</v>
      </c>
      <c r="P35" s="20">
        <v>2264182</v>
      </c>
      <c r="Q35" s="20">
        <v>1987986</v>
      </c>
      <c r="R35" s="20">
        <v>6417300</v>
      </c>
      <c r="S35" s="20">
        <v>2254872</v>
      </c>
      <c r="T35" s="20">
        <v>2235985</v>
      </c>
      <c r="U35" s="20">
        <v>2296686</v>
      </c>
      <c r="V35" s="20">
        <v>6787543</v>
      </c>
      <c r="W35" s="20">
        <v>167286179</v>
      </c>
      <c r="X35" s="20">
        <v>-5301963</v>
      </c>
      <c r="Y35" s="20">
        <v>172588142</v>
      </c>
      <c r="Z35" s="21">
        <v>-3255.1743948420617</v>
      </c>
      <c r="AA35" s="22">
        <v>-5301963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768426891</v>
      </c>
      <c r="D37" s="29">
        <f t="shared" ref="D37:Y37" si="3">SUM(D29:D36)</f>
        <v>0</v>
      </c>
      <c r="E37" s="30">
        <f t="shared" si="3"/>
        <v>103367310</v>
      </c>
      <c r="F37" s="31">
        <f t="shared" si="3"/>
        <v>71477552</v>
      </c>
      <c r="G37" s="31">
        <f t="shared" si="3"/>
        <v>731902377</v>
      </c>
      <c r="H37" s="31">
        <f t="shared" si="3"/>
        <v>27345524</v>
      </c>
      <c r="I37" s="31">
        <f t="shared" si="3"/>
        <v>25037784</v>
      </c>
      <c r="J37" s="31">
        <f t="shared" si="3"/>
        <v>784285685</v>
      </c>
      <c r="K37" s="31">
        <f t="shared" si="3"/>
        <v>16561578</v>
      </c>
      <c r="L37" s="31">
        <f t="shared" si="3"/>
        <v>38087828</v>
      </c>
      <c r="M37" s="31">
        <f t="shared" si="3"/>
        <v>-15563592</v>
      </c>
      <c r="N37" s="31">
        <f t="shared" si="3"/>
        <v>39085814</v>
      </c>
      <c r="O37" s="31">
        <f t="shared" si="3"/>
        <v>17058842</v>
      </c>
      <c r="P37" s="31">
        <f t="shared" si="3"/>
        <v>30874203</v>
      </c>
      <c r="Q37" s="31">
        <f t="shared" si="3"/>
        <v>7572192</v>
      </c>
      <c r="R37" s="31">
        <f t="shared" si="3"/>
        <v>55505237</v>
      </c>
      <c r="S37" s="31">
        <f t="shared" si="3"/>
        <v>17701019</v>
      </c>
      <c r="T37" s="31">
        <f t="shared" si="3"/>
        <v>17784853</v>
      </c>
      <c r="U37" s="31">
        <f t="shared" si="3"/>
        <v>49665014</v>
      </c>
      <c r="V37" s="31">
        <f t="shared" si="3"/>
        <v>85150886</v>
      </c>
      <c r="W37" s="31">
        <f t="shared" si="3"/>
        <v>964027622</v>
      </c>
      <c r="X37" s="31">
        <f t="shared" si="3"/>
        <v>71477552</v>
      </c>
      <c r="Y37" s="31">
        <f t="shared" si="3"/>
        <v>892550070</v>
      </c>
      <c r="Z37" s="32">
        <f>+IF(X37&lt;&gt;0,+(Y37/X37)*100,0)</f>
        <v>1248.7138199696599</v>
      </c>
      <c r="AA37" s="33">
        <f>SUM(AA29:AA36)</f>
        <v>71477552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48594</v>
      </c>
      <c r="F40" s="20">
        <v>48594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48594</v>
      </c>
      <c r="Y40" s="20">
        <v>-48594</v>
      </c>
      <c r="Z40" s="21">
        <v>-100</v>
      </c>
      <c r="AA40" s="22">
        <v>48594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112871</v>
      </c>
      <c r="F42" s="20">
        <v>67959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67959</v>
      </c>
      <c r="Y42" s="20">
        <v>-67959</v>
      </c>
      <c r="Z42" s="21">
        <v>-100</v>
      </c>
      <c r="AA42" s="22">
        <v>67959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161465</v>
      </c>
      <c r="F43" s="36">
        <f t="shared" si="4"/>
        <v>116553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116553</v>
      </c>
      <c r="Y43" s="36">
        <f t="shared" si="4"/>
        <v>-116553</v>
      </c>
      <c r="Z43" s="37">
        <f>+IF(X43&lt;&gt;0,+(Y43/X43)*100,0)</f>
        <v>-100</v>
      </c>
      <c r="AA43" s="38">
        <f>SUM(AA39:AA42)</f>
        <v>116553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768426891</v>
      </c>
      <c r="D44" s="29">
        <f>+D37+D43</f>
        <v>0</v>
      </c>
      <c r="E44" s="30">
        <f t="shared" si="5"/>
        <v>103528775</v>
      </c>
      <c r="F44" s="31">
        <f t="shared" si="5"/>
        <v>71594105</v>
      </c>
      <c r="G44" s="31">
        <f t="shared" si="5"/>
        <v>731902377</v>
      </c>
      <c r="H44" s="31">
        <f t="shared" si="5"/>
        <v>27345524</v>
      </c>
      <c r="I44" s="31">
        <f t="shared" si="5"/>
        <v>25037784</v>
      </c>
      <c r="J44" s="31">
        <f t="shared" si="5"/>
        <v>784285685</v>
      </c>
      <c r="K44" s="31">
        <f t="shared" si="5"/>
        <v>16561578</v>
      </c>
      <c r="L44" s="31">
        <f t="shared" si="5"/>
        <v>38087828</v>
      </c>
      <c r="M44" s="31">
        <f t="shared" si="5"/>
        <v>-15563592</v>
      </c>
      <c r="N44" s="31">
        <f t="shared" si="5"/>
        <v>39085814</v>
      </c>
      <c r="O44" s="31">
        <f t="shared" si="5"/>
        <v>17058842</v>
      </c>
      <c r="P44" s="31">
        <f t="shared" si="5"/>
        <v>30874203</v>
      </c>
      <c r="Q44" s="31">
        <f t="shared" si="5"/>
        <v>7572192</v>
      </c>
      <c r="R44" s="31">
        <f t="shared" si="5"/>
        <v>55505237</v>
      </c>
      <c r="S44" s="31">
        <f t="shared" si="5"/>
        <v>17701019</v>
      </c>
      <c r="T44" s="31">
        <f t="shared" si="5"/>
        <v>17784853</v>
      </c>
      <c r="U44" s="31">
        <f t="shared" si="5"/>
        <v>49665014</v>
      </c>
      <c r="V44" s="31">
        <f t="shared" si="5"/>
        <v>85150886</v>
      </c>
      <c r="W44" s="31">
        <f t="shared" si="5"/>
        <v>964027622</v>
      </c>
      <c r="X44" s="31">
        <f t="shared" si="5"/>
        <v>71594105</v>
      </c>
      <c r="Y44" s="31">
        <f t="shared" si="5"/>
        <v>892433517</v>
      </c>
      <c r="Z44" s="32">
        <f>+IF(X44&lt;&gt;0,+(Y44/X44)*100,0)</f>
        <v>1246.5181553704736</v>
      </c>
      <c r="AA44" s="33">
        <f>+AA37+AA43</f>
        <v>71594105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-424856458</v>
      </c>
      <c r="D45" s="42">
        <f t="shared" si="6"/>
        <v>0</v>
      </c>
      <c r="E45" s="43">
        <f t="shared" si="6"/>
        <v>229620742</v>
      </c>
      <c r="F45" s="44">
        <f t="shared" si="6"/>
        <v>236550654</v>
      </c>
      <c r="G45" s="44">
        <f t="shared" si="6"/>
        <v>-410720897</v>
      </c>
      <c r="H45" s="44">
        <f t="shared" si="6"/>
        <v>-37343549</v>
      </c>
      <c r="I45" s="44">
        <f t="shared" si="6"/>
        <v>-3173621</v>
      </c>
      <c r="J45" s="44">
        <f t="shared" si="6"/>
        <v>-451238067</v>
      </c>
      <c r="K45" s="44">
        <f t="shared" si="6"/>
        <v>12460624</v>
      </c>
      <c r="L45" s="44">
        <f t="shared" si="6"/>
        <v>-2973297</v>
      </c>
      <c r="M45" s="44">
        <f t="shared" si="6"/>
        <v>-8241843</v>
      </c>
      <c r="N45" s="44">
        <f t="shared" si="6"/>
        <v>1245484</v>
      </c>
      <c r="O45" s="44">
        <f t="shared" si="6"/>
        <v>4010704</v>
      </c>
      <c r="P45" s="44">
        <f t="shared" si="6"/>
        <v>-14358243</v>
      </c>
      <c r="Q45" s="44">
        <f t="shared" si="6"/>
        <v>7027545</v>
      </c>
      <c r="R45" s="44">
        <f t="shared" si="6"/>
        <v>-3319994</v>
      </c>
      <c r="S45" s="44">
        <f t="shared" si="6"/>
        <v>166291</v>
      </c>
      <c r="T45" s="44">
        <f t="shared" si="6"/>
        <v>821030</v>
      </c>
      <c r="U45" s="44">
        <f t="shared" si="6"/>
        <v>-40935856</v>
      </c>
      <c r="V45" s="44">
        <f t="shared" si="6"/>
        <v>-39948535</v>
      </c>
      <c r="W45" s="44">
        <f t="shared" si="6"/>
        <v>-493261112</v>
      </c>
      <c r="X45" s="44">
        <f t="shared" si="6"/>
        <v>236550654</v>
      </c>
      <c r="Y45" s="44">
        <f t="shared" si="6"/>
        <v>-729811766</v>
      </c>
      <c r="Z45" s="45">
        <f>+IF(X45&lt;&gt;0,+(Y45/X45)*100,0)</f>
        <v>-308.52240467701267</v>
      </c>
      <c r="AA45" s="46">
        <f>+AA26-AA44</f>
        <v>236550654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-182221624</v>
      </c>
      <c r="D47" s="18"/>
      <c r="E47" s="19">
        <v>52180181</v>
      </c>
      <c r="F47" s="20">
        <v>50837778</v>
      </c>
      <c r="G47" s="20">
        <v>-192785223</v>
      </c>
      <c r="H47" s="20">
        <v>-11145317</v>
      </c>
      <c r="I47" s="20">
        <v>-5835574</v>
      </c>
      <c r="J47" s="20">
        <v>-209766114</v>
      </c>
      <c r="K47" s="20">
        <v>10870352</v>
      </c>
      <c r="L47" s="20">
        <v>-1514337</v>
      </c>
      <c r="M47" s="20">
        <v>-10882362</v>
      </c>
      <c r="N47" s="20">
        <v>-1526347</v>
      </c>
      <c r="O47" s="20">
        <v>29723165</v>
      </c>
      <c r="P47" s="20">
        <v>-15679518</v>
      </c>
      <c r="Q47" s="20">
        <v>5577639</v>
      </c>
      <c r="R47" s="20">
        <v>19621286</v>
      </c>
      <c r="S47" s="20">
        <v>-1159813</v>
      </c>
      <c r="T47" s="20">
        <v>-782593</v>
      </c>
      <c r="U47" s="20">
        <v>355697</v>
      </c>
      <c r="V47" s="20">
        <v>-1586709</v>
      </c>
      <c r="W47" s="20">
        <v>-193257884</v>
      </c>
      <c r="X47" s="20">
        <v>50837778</v>
      </c>
      <c r="Y47" s="20">
        <v>-244095662</v>
      </c>
      <c r="Z47" s="47">
        <v>-480.14620544587922</v>
      </c>
      <c r="AA47" s="22">
        <v>50837778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-182221624</v>
      </c>
      <c r="D50" s="50">
        <f t="shared" ref="D50:Y50" si="7">SUM(D47:D49)</f>
        <v>0</v>
      </c>
      <c r="E50" s="51">
        <f t="shared" si="7"/>
        <v>52180181</v>
      </c>
      <c r="F50" s="52">
        <f t="shared" si="7"/>
        <v>50837778</v>
      </c>
      <c r="G50" s="52">
        <f t="shared" si="7"/>
        <v>-192785223</v>
      </c>
      <c r="H50" s="52">
        <f t="shared" si="7"/>
        <v>-11145317</v>
      </c>
      <c r="I50" s="52">
        <f t="shared" si="7"/>
        <v>-5835574</v>
      </c>
      <c r="J50" s="52">
        <f t="shared" si="7"/>
        <v>-209766114</v>
      </c>
      <c r="K50" s="52">
        <f t="shared" si="7"/>
        <v>10870352</v>
      </c>
      <c r="L50" s="52">
        <f t="shared" si="7"/>
        <v>-1514337</v>
      </c>
      <c r="M50" s="52">
        <f t="shared" si="7"/>
        <v>-10882362</v>
      </c>
      <c r="N50" s="52">
        <f t="shared" si="7"/>
        <v>-1526347</v>
      </c>
      <c r="O50" s="52">
        <f t="shared" si="7"/>
        <v>29723165</v>
      </c>
      <c r="P50" s="52">
        <f t="shared" si="7"/>
        <v>-15679518</v>
      </c>
      <c r="Q50" s="52">
        <f t="shared" si="7"/>
        <v>5577639</v>
      </c>
      <c r="R50" s="52">
        <f t="shared" si="7"/>
        <v>19621286</v>
      </c>
      <c r="S50" s="52">
        <f t="shared" si="7"/>
        <v>-1159813</v>
      </c>
      <c r="T50" s="52">
        <f t="shared" si="7"/>
        <v>-782593</v>
      </c>
      <c r="U50" s="52">
        <f t="shared" si="7"/>
        <v>355697</v>
      </c>
      <c r="V50" s="52">
        <f t="shared" si="7"/>
        <v>-1586709</v>
      </c>
      <c r="W50" s="52">
        <f t="shared" si="7"/>
        <v>-193257884</v>
      </c>
      <c r="X50" s="52">
        <f t="shared" si="7"/>
        <v>50837778</v>
      </c>
      <c r="Y50" s="52">
        <f t="shared" si="7"/>
        <v>-244095662</v>
      </c>
      <c r="Z50" s="53">
        <f>+IF(X50&lt;&gt;0,+(Y50/X50)*100,0)</f>
        <v>-480.14620544587922</v>
      </c>
      <c r="AA50" s="54">
        <f>SUM(AA47:AA49)</f>
        <v>50837778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-236265593</v>
      </c>
      <c r="D6" s="18"/>
      <c r="E6" s="19">
        <v>62939367</v>
      </c>
      <c r="F6" s="20">
        <v>-28589470</v>
      </c>
      <c r="G6" s="20">
        <v>-256498771</v>
      </c>
      <c r="H6" s="20">
        <v>-9300454</v>
      </c>
      <c r="I6" s="20">
        <v>-9687753</v>
      </c>
      <c r="J6" s="20">
        <v>-275486978</v>
      </c>
      <c r="K6" s="20">
        <v>9455527</v>
      </c>
      <c r="L6" s="20">
        <v>7882591</v>
      </c>
      <c r="M6" s="20">
        <v>-25423752</v>
      </c>
      <c r="N6" s="20">
        <v>-8085634</v>
      </c>
      <c r="O6" s="20">
        <v>-2892676</v>
      </c>
      <c r="P6" s="20">
        <v>9682727</v>
      </c>
      <c r="Q6" s="20">
        <v>-9133974</v>
      </c>
      <c r="R6" s="20">
        <v>-2343923</v>
      </c>
      <c r="S6" s="20">
        <v>-2077781</v>
      </c>
      <c r="T6" s="20">
        <v>-2702123</v>
      </c>
      <c r="U6" s="20">
        <v>8951734</v>
      </c>
      <c r="V6" s="20">
        <v>4171830</v>
      </c>
      <c r="W6" s="20">
        <v>-281744705</v>
      </c>
      <c r="X6" s="20">
        <v>-28589470</v>
      </c>
      <c r="Y6" s="20">
        <v>-253155235</v>
      </c>
      <c r="Z6" s="21">
        <v>885.48418351232124</v>
      </c>
      <c r="AA6" s="22">
        <v>-28589470</v>
      </c>
    </row>
    <row r="7" spans="1:27" x14ac:dyDescent="0.25">
      <c r="A7" s="23" t="s">
        <v>35</v>
      </c>
      <c r="B7" s="17" t="s">
        <v>32</v>
      </c>
      <c r="C7" s="18">
        <v>83378868</v>
      </c>
      <c r="D7" s="18"/>
      <c r="E7" s="19">
        <v>5192700</v>
      </c>
      <c r="F7" s="20">
        <v>57757247</v>
      </c>
      <c r="G7" s="20">
        <v>104534693</v>
      </c>
      <c r="H7" s="20">
        <v>-9799026</v>
      </c>
      <c r="I7" s="20">
        <v>5225557</v>
      </c>
      <c r="J7" s="20">
        <v>99961224</v>
      </c>
      <c r="K7" s="20">
        <v>5196796</v>
      </c>
      <c r="L7" s="20">
        <v>4452866</v>
      </c>
      <c r="M7" s="20">
        <v>4744059</v>
      </c>
      <c r="N7" s="20">
        <v>14393721</v>
      </c>
      <c r="O7" s="20">
        <v>5796039</v>
      </c>
      <c r="P7" s="20">
        <v>2804890</v>
      </c>
      <c r="Q7" s="20">
        <v>3221053</v>
      </c>
      <c r="R7" s="20">
        <v>11821982</v>
      </c>
      <c r="S7" s="20">
        <v>5657004</v>
      </c>
      <c r="T7" s="20">
        <v>-2851210</v>
      </c>
      <c r="U7" s="20">
        <v>7167613</v>
      </c>
      <c r="V7" s="20">
        <v>9973407</v>
      </c>
      <c r="W7" s="20">
        <v>136150334</v>
      </c>
      <c r="X7" s="20">
        <v>57757247</v>
      </c>
      <c r="Y7" s="20">
        <v>78393087</v>
      </c>
      <c r="Z7" s="21">
        <v>135.7285727278518</v>
      </c>
      <c r="AA7" s="22">
        <v>57757247</v>
      </c>
    </row>
    <row r="8" spans="1:27" x14ac:dyDescent="0.25">
      <c r="A8" s="23" t="s">
        <v>36</v>
      </c>
      <c r="B8" s="17" t="s">
        <v>32</v>
      </c>
      <c r="C8" s="18">
        <v>23601622</v>
      </c>
      <c r="D8" s="18"/>
      <c r="E8" s="19"/>
      <c r="F8" s="20"/>
      <c r="G8" s="20">
        <v>25875243</v>
      </c>
      <c r="H8" s="20">
        <v>2356207</v>
      </c>
      <c r="I8" s="20">
        <v>2394845</v>
      </c>
      <c r="J8" s="20">
        <v>30626295</v>
      </c>
      <c r="K8" s="20">
        <v>2413140</v>
      </c>
      <c r="L8" s="20">
        <v>58373</v>
      </c>
      <c r="M8" s="20">
        <v>2247295</v>
      </c>
      <c r="N8" s="20">
        <v>4718808</v>
      </c>
      <c r="O8" s="20">
        <v>2266574</v>
      </c>
      <c r="P8" s="20">
        <v>2167103</v>
      </c>
      <c r="Q8" s="20">
        <v>1561226</v>
      </c>
      <c r="R8" s="20">
        <v>5994903</v>
      </c>
      <c r="S8" s="20">
        <v>1896558</v>
      </c>
      <c r="T8" s="20">
        <v>1182933</v>
      </c>
      <c r="U8" s="20">
        <v>1802762</v>
      </c>
      <c r="V8" s="20">
        <v>4882253</v>
      </c>
      <c r="W8" s="20">
        <v>46222259</v>
      </c>
      <c r="X8" s="20"/>
      <c r="Y8" s="20">
        <v>46222259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-368713</v>
      </c>
      <c r="D10" s="18"/>
      <c r="E10" s="19"/>
      <c r="F10" s="20"/>
      <c r="G10" s="20">
        <v>-368713</v>
      </c>
      <c r="H10" s="20"/>
      <c r="I10" s="20"/>
      <c r="J10" s="20">
        <v>-368713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-8088</v>
      </c>
      <c r="V10" s="20">
        <v>-8088</v>
      </c>
      <c r="W10" s="20">
        <v>-376801</v>
      </c>
      <c r="X10" s="20"/>
      <c r="Y10" s="20">
        <v>-376801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25408222</v>
      </c>
      <c r="D11" s="18"/>
      <c r="E11" s="19"/>
      <c r="F11" s="20"/>
      <c r="G11" s="24">
        <v>26895451</v>
      </c>
      <c r="H11" s="24">
        <v>1260789</v>
      </c>
      <c r="I11" s="24">
        <v>2168465</v>
      </c>
      <c r="J11" s="20">
        <v>30324705</v>
      </c>
      <c r="K11" s="24">
        <v>-6309388</v>
      </c>
      <c r="L11" s="24">
        <v>1412667</v>
      </c>
      <c r="M11" s="20">
        <v>1446465</v>
      </c>
      <c r="N11" s="24">
        <v>-3450256</v>
      </c>
      <c r="O11" s="24">
        <v>1311937</v>
      </c>
      <c r="P11" s="24">
        <v>1214299</v>
      </c>
      <c r="Q11" s="20">
        <v>1424568</v>
      </c>
      <c r="R11" s="24">
        <v>3950804</v>
      </c>
      <c r="S11" s="24">
        <v>1318155</v>
      </c>
      <c r="T11" s="20">
        <v>-6782170</v>
      </c>
      <c r="U11" s="24">
        <v>3501084</v>
      </c>
      <c r="V11" s="24">
        <v>-1962931</v>
      </c>
      <c r="W11" s="24">
        <v>28862322</v>
      </c>
      <c r="X11" s="20"/>
      <c r="Y11" s="24">
        <v>28862322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-105343707</v>
      </c>
      <c r="D13" s="29">
        <f>SUM(D6:D12)</f>
        <v>0</v>
      </c>
      <c r="E13" s="30">
        <f t="shared" si="0"/>
        <v>68132067</v>
      </c>
      <c r="F13" s="31">
        <f t="shared" si="0"/>
        <v>29167777</v>
      </c>
      <c r="G13" s="31">
        <f t="shared" si="0"/>
        <v>-100660210</v>
      </c>
      <c r="H13" s="31">
        <f t="shared" si="0"/>
        <v>-15482484</v>
      </c>
      <c r="I13" s="31">
        <f t="shared" si="0"/>
        <v>101114</v>
      </c>
      <c r="J13" s="31">
        <f t="shared" si="0"/>
        <v>-116041580</v>
      </c>
      <c r="K13" s="31">
        <f t="shared" si="0"/>
        <v>10756075</v>
      </c>
      <c r="L13" s="31">
        <f t="shared" si="0"/>
        <v>13806497</v>
      </c>
      <c r="M13" s="31">
        <f t="shared" si="0"/>
        <v>-16985933</v>
      </c>
      <c r="N13" s="31">
        <f t="shared" si="0"/>
        <v>7576639</v>
      </c>
      <c r="O13" s="31">
        <f t="shared" si="0"/>
        <v>6481874</v>
      </c>
      <c r="P13" s="31">
        <f t="shared" si="0"/>
        <v>15869019</v>
      </c>
      <c r="Q13" s="31">
        <f t="shared" si="0"/>
        <v>-2927127</v>
      </c>
      <c r="R13" s="31">
        <f t="shared" si="0"/>
        <v>19423766</v>
      </c>
      <c r="S13" s="31">
        <f t="shared" si="0"/>
        <v>6793936</v>
      </c>
      <c r="T13" s="31">
        <f t="shared" si="0"/>
        <v>-11152570</v>
      </c>
      <c r="U13" s="31">
        <f t="shared" si="0"/>
        <v>21415105</v>
      </c>
      <c r="V13" s="31">
        <f t="shared" si="0"/>
        <v>17056471</v>
      </c>
      <c r="W13" s="31">
        <f t="shared" si="0"/>
        <v>-71984704</v>
      </c>
      <c r="X13" s="31">
        <f t="shared" si="0"/>
        <v>29167777</v>
      </c>
      <c r="Y13" s="31">
        <f t="shared" si="0"/>
        <v>-101152481</v>
      </c>
      <c r="Z13" s="32">
        <f>+IF(X13&lt;&gt;0,+(Y13/X13)*100,0)</f>
        <v>-346.79530428390206</v>
      </c>
      <c r="AA13" s="33">
        <f>SUM(AA6:AA12)</f>
        <v>29167777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168445648</v>
      </c>
      <c r="D17" s="18"/>
      <c r="E17" s="19">
        <v>10172940</v>
      </c>
      <c r="F17" s="20">
        <v>6576940</v>
      </c>
      <c r="G17" s="24">
        <v>170077910</v>
      </c>
      <c r="H17" s="24">
        <v>-1632262</v>
      </c>
      <c r="I17" s="24"/>
      <c r="J17" s="20">
        <v>168445648</v>
      </c>
      <c r="K17" s="24"/>
      <c r="L17" s="24"/>
      <c r="M17" s="20"/>
      <c r="N17" s="24"/>
      <c r="O17" s="24">
        <v>561773</v>
      </c>
      <c r="P17" s="24">
        <v>4665179</v>
      </c>
      <c r="Q17" s="20">
        <v>1597843</v>
      </c>
      <c r="R17" s="24">
        <v>6824795</v>
      </c>
      <c r="S17" s="24"/>
      <c r="T17" s="20">
        <v>1321634</v>
      </c>
      <c r="U17" s="24"/>
      <c r="V17" s="24">
        <v>1321634</v>
      </c>
      <c r="W17" s="24">
        <v>176592077</v>
      </c>
      <c r="X17" s="20">
        <v>6576940</v>
      </c>
      <c r="Y17" s="24">
        <v>170015137</v>
      </c>
      <c r="Z17" s="25">
        <v>2585.0188233433782</v>
      </c>
      <c r="AA17" s="26">
        <v>6576940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168445648</v>
      </c>
      <c r="D25" s="29">
        <f t="shared" ref="D25:Y25" si="1">SUM(D15:D24)</f>
        <v>0</v>
      </c>
      <c r="E25" s="35">
        <f t="shared" si="1"/>
        <v>10172940</v>
      </c>
      <c r="F25" s="36">
        <f t="shared" si="1"/>
        <v>6576940</v>
      </c>
      <c r="G25" s="36">
        <f t="shared" si="1"/>
        <v>170077910</v>
      </c>
      <c r="H25" s="36">
        <f t="shared" si="1"/>
        <v>-1632262</v>
      </c>
      <c r="I25" s="36">
        <f t="shared" si="1"/>
        <v>0</v>
      </c>
      <c r="J25" s="36">
        <f t="shared" si="1"/>
        <v>168445648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561773</v>
      </c>
      <c r="P25" s="36">
        <f t="shared" si="1"/>
        <v>4665179</v>
      </c>
      <c r="Q25" s="36">
        <f t="shared" si="1"/>
        <v>1597843</v>
      </c>
      <c r="R25" s="36">
        <f t="shared" si="1"/>
        <v>6824795</v>
      </c>
      <c r="S25" s="36">
        <f t="shared" si="1"/>
        <v>0</v>
      </c>
      <c r="T25" s="36">
        <f t="shared" si="1"/>
        <v>1321634</v>
      </c>
      <c r="U25" s="36">
        <f t="shared" si="1"/>
        <v>0</v>
      </c>
      <c r="V25" s="36">
        <f t="shared" si="1"/>
        <v>1321634</v>
      </c>
      <c r="W25" s="36">
        <f t="shared" si="1"/>
        <v>176592077</v>
      </c>
      <c r="X25" s="36">
        <f t="shared" si="1"/>
        <v>6576940</v>
      </c>
      <c r="Y25" s="36">
        <f t="shared" si="1"/>
        <v>170015137</v>
      </c>
      <c r="Z25" s="37">
        <f>+IF(X25&lt;&gt;0,+(Y25/X25)*100,0)</f>
        <v>2585.0188233433782</v>
      </c>
      <c r="AA25" s="38">
        <f>SUM(AA15:AA24)</f>
        <v>6576940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63101941</v>
      </c>
      <c r="D26" s="29">
        <f>+D13+D25</f>
        <v>0</v>
      </c>
      <c r="E26" s="30">
        <f t="shared" si="2"/>
        <v>78305007</v>
      </c>
      <c r="F26" s="31">
        <f t="shared" si="2"/>
        <v>35744717</v>
      </c>
      <c r="G26" s="31">
        <f t="shared" si="2"/>
        <v>69417700</v>
      </c>
      <c r="H26" s="31">
        <f t="shared" si="2"/>
        <v>-17114746</v>
      </c>
      <c r="I26" s="31">
        <f t="shared" si="2"/>
        <v>101114</v>
      </c>
      <c r="J26" s="31">
        <f t="shared" si="2"/>
        <v>52404068</v>
      </c>
      <c r="K26" s="31">
        <f t="shared" si="2"/>
        <v>10756075</v>
      </c>
      <c r="L26" s="31">
        <f t="shared" si="2"/>
        <v>13806497</v>
      </c>
      <c r="M26" s="31">
        <f t="shared" si="2"/>
        <v>-16985933</v>
      </c>
      <c r="N26" s="31">
        <f t="shared" si="2"/>
        <v>7576639</v>
      </c>
      <c r="O26" s="31">
        <f t="shared" si="2"/>
        <v>7043647</v>
      </c>
      <c r="P26" s="31">
        <f t="shared" si="2"/>
        <v>20534198</v>
      </c>
      <c r="Q26" s="31">
        <f t="shared" si="2"/>
        <v>-1329284</v>
      </c>
      <c r="R26" s="31">
        <f t="shared" si="2"/>
        <v>26248561</v>
      </c>
      <c r="S26" s="31">
        <f t="shared" si="2"/>
        <v>6793936</v>
      </c>
      <c r="T26" s="31">
        <f t="shared" si="2"/>
        <v>-9830936</v>
      </c>
      <c r="U26" s="31">
        <f t="shared" si="2"/>
        <v>21415105</v>
      </c>
      <c r="V26" s="31">
        <f t="shared" si="2"/>
        <v>18378105</v>
      </c>
      <c r="W26" s="31">
        <f t="shared" si="2"/>
        <v>104607373</v>
      </c>
      <c r="X26" s="31">
        <f t="shared" si="2"/>
        <v>35744717</v>
      </c>
      <c r="Y26" s="31">
        <f t="shared" si="2"/>
        <v>68862656</v>
      </c>
      <c r="Z26" s="32">
        <f>+IF(X26&lt;&gt;0,+(Y26/X26)*100,0)</f>
        <v>192.65128326516054</v>
      </c>
      <c r="AA26" s="33">
        <f>+AA13+AA25</f>
        <v>35744717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-6311</v>
      </c>
      <c r="D31" s="18"/>
      <c r="E31" s="19"/>
      <c r="F31" s="20"/>
      <c r="G31" s="20">
        <v>-6311</v>
      </c>
      <c r="H31" s="20"/>
      <c r="I31" s="20"/>
      <c r="J31" s="20">
        <v>-6311</v>
      </c>
      <c r="K31" s="20">
        <v>-300</v>
      </c>
      <c r="L31" s="20">
        <v>-8</v>
      </c>
      <c r="M31" s="20"/>
      <c r="N31" s="20">
        <v>-308</v>
      </c>
      <c r="O31" s="20">
        <v>-121</v>
      </c>
      <c r="P31" s="20"/>
      <c r="Q31" s="20">
        <v>-626</v>
      </c>
      <c r="R31" s="20">
        <v>-747</v>
      </c>
      <c r="S31" s="20">
        <v>-258</v>
      </c>
      <c r="T31" s="20"/>
      <c r="U31" s="20">
        <v>-207</v>
      </c>
      <c r="V31" s="20">
        <v>-465</v>
      </c>
      <c r="W31" s="20">
        <v>-7831</v>
      </c>
      <c r="X31" s="20"/>
      <c r="Y31" s="20">
        <v>-7831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22896421</v>
      </c>
      <c r="D32" s="18"/>
      <c r="E32" s="19"/>
      <c r="F32" s="20">
        <v>-2096000</v>
      </c>
      <c r="G32" s="20">
        <v>-1799345</v>
      </c>
      <c r="H32" s="20">
        <v>784257</v>
      </c>
      <c r="I32" s="20">
        <v>213089</v>
      </c>
      <c r="J32" s="20">
        <v>-801999</v>
      </c>
      <c r="K32" s="20">
        <v>7982952</v>
      </c>
      <c r="L32" s="20">
        <v>10239855</v>
      </c>
      <c r="M32" s="20">
        <v>-20157185</v>
      </c>
      <c r="N32" s="20">
        <v>-1934378</v>
      </c>
      <c r="O32" s="20">
        <v>461018</v>
      </c>
      <c r="P32" s="20">
        <v>13466465</v>
      </c>
      <c r="Q32" s="20">
        <v>-2373043</v>
      </c>
      <c r="R32" s="20">
        <v>11554440</v>
      </c>
      <c r="S32" s="20">
        <v>1605420</v>
      </c>
      <c r="T32" s="20">
        <v>3238796</v>
      </c>
      <c r="U32" s="20">
        <v>25620428</v>
      </c>
      <c r="V32" s="20">
        <v>30464644</v>
      </c>
      <c r="W32" s="20">
        <v>39282707</v>
      </c>
      <c r="X32" s="20">
        <v>-2096000</v>
      </c>
      <c r="Y32" s="20">
        <v>41378707</v>
      </c>
      <c r="Z32" s="21">
        <v>-1974.1749522900766</v>
      </c>
      <c r="AA32" s="22">
        <v>-2096000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2396000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2396000</v>
      </c>
      <c r="Y33" s="20">
        <v>-2396000</v>
      </c>
      <c r="Z33" s="21">
        <v>-100</v>
      </c>
      <c r="AA33" s="22">
        <v>2396000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20075999</v>
      </c>
      <c r="D35" s="18"/>
      <c r="E35" s="19">
        <v>15801848</v>
      </c>
      <c r="F35" s="20">
        <v>15801848</v>
      </c>
      <c r="G35" s="20">
        <v>23032361</v>
      </c>
      <c r="H35" s="20">
        <v>-1041790</v>
      </c>
      <c r="I35" s="20">
        <v>1013858</v>
      </c>
      <c r="J35" s="20">
        <v>23004429</v>
      </c>
      <c r="K35" s="20">
        <v>-853999</v>
      </c>
      <c r="L35" s="20">
        <v>811432</v>
      </c>
      <c r="M35" s="20">
        <v>577023</v>
      </c>
      <c r="N35" s="20">
        <v>534456</v>
      </c>
      <c r="O35" s="20">
        <v>1057138</v>
      </c>
      <c r="P35" s="20">
        <v>1106499</v>
      </c>
      <c r="Q35" s="20">
        <v>511934</v>
      </c>
      <c r="R35" s="20">
        <v>2675571</v>
      </c>
      <c r="S35" s="20">
        <v>1058549</v>
      </c>
      <c r="T35" s="20">
        <v>-5082553</v>
      </c>
      <c r="U35" s="20">
        <v>1781200</v>
      </c>
      <c r="V35" s="20">
        <v>-2242804</v>
      </c>
      <c r="W35" s="20">
        <v>23971652</v>
      </c>
      <c r="X35" s="20">
        <v>15801848</v>
      </c>
      <c r="Y35" s="20">
        <v>8169804</v>
      </c>
      <c r="Z35" s="21">
        <v>51.701573132458932</v>
      </c>
      <c r="AA35" s="22">
        <v>15801848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42966109</v>
      </c>
      <c r="D37" s="29">
        <f t="shared" ref="D37:Y37" si="3">SUM(D29:D36)</f>
        <v>0</v>
      </c>
      <c r="E37" s="30">
        <f t="shared" si="3"/>
        <v>15801848</v>
      </c>
      <c r="F37" s="31">
        <f t="shared" si="3"/>
        <v>16101848</v>
      </c>
      <c r="G37" s="31">
        <f t="shared" si="3"/>
        <v>21226705</v>
      </c>
      <c r="H37" s="31">
        <f t="shared" si="3"/>
        <v>-257533</v>
      </c>
      <c r="I37" s="31">
        <f t="shared" si="3"/>
        <v>1226947</v>
      </c>
      <c r="J37" s="31">
        <f t="shared" si="3"/>
        <v>22196119</v>
      </c>
      <c r="K37" s="31">
        <f t="shared" si="3"/>
        <v>7128653</v>
      </c>
      <c r="L37" s="31">
        <f t="shared" si="3"/>
        <v>11051279</v>
      </c>
      <c r="M37" s="31">
        <f t="shared" si="3"/>
        <v>-19580162</v>
      </c>
      <c r="N37" s="31">
        <f t="shared" si="3"/>
        <v>-1400230</v>
      </c>
      <c r="O37" s="31">
        <f t="shared" si="3"/>
        <v>1518035</v>
      </c>
      <c r="P37" s="31">
        <f t="shared" si="3"/>
        <v>14572964</v>
      </c>
      <c r="Q37" s="31">
        <f t="shared" si="3"/>
        <v>-1861735</v>
      </c>
      <c r="R37" s="31">
        <f t="shared" si="3"/>
        <v>14229264</v>
      </c>
      <c r="S37" s="31">
        <f t="shared" si="3"/>
        <v>2663711</v>
      </c>
      <c r="T37" s="31">
        <f t="shared" si="3"/>
        <v>-1843757</v>
      </c>
      <c r="U37" s="31">
        <f t="shared" si="3"/>
        <v>27401421</v>
      </c>
      <c r="V37" s="31">
        <f t="shared" si="3"/>
        <v>28221375</v>
      </c>
      <c r="W37" s="31">
        <f t="shared" si="3"/>
        <v>63246528</v>
      </c>
      <c r="X37" s="31">
        <f t="shared" si="3"/>
        <v>16101848</v>
      </c>
      <c r="Y37" s="31">
        <f t="shared" si="3"/>
        <v>47144680</v>
      </c>
      <c r="Z37" s="32">
        <f>+IF(X37&lt;&gt;0,+(Y37/X37)*100,0)</f>
        <v>292.79049212239488</v>
      </c>
      <c r="AA37" s="33">
        <f>SUM(AA29:AA36)</f>
        <v>16101848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42966109</v>
      </c>
      <c r="D44" s="29">
        <f>+D37+D43</f>
        <v>0</v>
      </c>
      <c r="E44" s="30">
        <f t="shared" si="5"/>
        <v>15801848</v>
      </c>
      <c r="F44" s="31">
        <f t="shared" si="5"/>
        <v>16101848</v>
      </c>
      <c r="G44" s="31">
        <f t="shared" si="5"/>
        <v>21226705</v>
      </c>
      <c r="H44" s="31">
        <f t="shared" si="5"/>
        <v>-257533</v>
      </c>
      <c r="I44" s="31">
        <f t="shared" si="5"/>
        <v>1226947</v>
      </c>
      <c r="J44" s="31">
        <f t="shared" si="5"/>
        <v>22196119</v>
      </c>
      <c r="K44" s="31">
        <f t="shared" si="5"/>
        <v>7128653</v>
      </c>
      <c r="L44" s="31">
        <f t="shared" si="5"/>
        <v>11051279</v>
      </c>
      <c r="M44" s="31">
        <f t="shared" si="5"/>
        <v>-19580162</v>
      </c>
      <c r="N44" s="31">
        <f t="shared" si="5"/>
        <v>-1400230</v>
      </c>
      <c r="O44" s="31">
        <f t="shared" si="5"/>
        <v>1518035</v>
      </c>
      <c r="P44" s="31">
        <f t="shared" si="5"/>
        <v>14572964</v>
      </c>
      <c r="Q44" s="31">
        <f t="shared" si="5"/>
        <v>-1861735</v>
      </c>
      <c r="R44" s="31">
        <f t="shared" si="5"/>
        <v>14229264</v>
      </c>
      <c r="S44" s="31">
        <f t="shared" si="5"/>
        <v>2663711</v>
      </c>
      <c r="T44" s="31">
        <f t="shared" si="5"/>
        <v>-1843757</v>
      </c>
      <c r="U44" s="31">
        <f t="shared" si="5"/>
        <v>27401421</v>
      </c>
      <c r="V44" s="31">
        <f t="shared" si="5"/>
        <v>28221375</v>
      </c>
      <c r="W44" s="31">
        <f t="shared" si="5"/>
        <v>63246528</v>
      </c>
      <c r="X44" s="31">
        <f t="shared" si="5"/>
        <v>16101848</v>
      </c>
      <c r="Y44" s="31">
        <f t="shared" si="5"/>
        <v>47144680</v>
      </c>
      <c r="Z44" s="32">
        <f>+IF(X44&lt;&gt;0,+(Y44/X44)*100,0)</f>
        <v>292.79049212239488</v>
      </c>
      <c r="AA44" s="33">
        <f>+AA37+AA43</f>
        <v>16101848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20135832</v>
      </c>
      <c r="D45" s="42">
        <f t="shared" si="6"/>
        <v>0</v>
      </c>
      <c r="E45" s="43">
        <f t="shared" si="6"/>
        <v>62503159</v>
      </c>
      <c r="F45" s="44">
        <f t="shared" si="6"/>
        <v>19642869</v>
      </c>
      <c r="G45" s="44">
        <f t="shared" si="6"/>
        <v>48190995</v>
      </c>
      <c r="H45" s="44">
        <f t="shared" si="6"/>
        <v>-16857213</v>
      </c>
      <c r="I45" s="44">
        <f t="shared" si="6"/>
        <v>-1125833</v>
      </c>
      <c r="J45" s="44">
        <f t="shared" si="6"/>
        <v>30207949</v>
      </c>
      <c r="K45" s="44">
        <f t="shared" si="6"/>
        <v>3627422</v>
      </c>
      <c r="L45" s="44">
        <f t="shared" si="6"/>
        <v>2755218</v>
      </c>
      <c r="M45" s="44">
        <f t="shared" si="6"/>
        <v>2594229</v>
      </c>
      <c r="N45" s="44">
        <f t="shared" si="6"/>
        <v>8976869</v>
      </c>
      <c r="O45" s="44">
        <f t="shared" si="6"/>
        <v>5525612</v>
      </c>
      <c r="P45" s="44">
        <f t="shared" si="6"/>
        <v>5961234</v>
      </c>
      <c r="Q45" s="44">
        <f t="shared" si="6"/>
        <v>532451</v>
      </c>
      <c r="R45" s="44">
        <f t="shared" si="6"/>
        <v>12019297</v>
      </c>
      <c r="S45" s="44">
        <f t="shared" si="6"/>
        <v>4130225</v>
      </c>
      <c r="T45" s="44">
        <f t="shared" si="6"/>
        <v>-7987179</v>
      </c>
      <c r="U45" s="44">
        <f t="shared" si="6"/>
        <v>-5986316</v>
      </c>
      <c r="V45" s="44">
        <f t="shared" si="6"/>
        <v>-9843270</v>
      </c>
      <c r="W45" s="44">
        <f t="shared" si="6"/>
        <v>41360845</v>
      </c>
      <c r="X45" s="44">
        <f t="shared" si="6"/>
        <v>19642869</v>
      </c>
      <c r="Y45" s="44">
        <f t="shared" si="6"/>
        <v>21717976</v>
      </c>
      <c r="Z45" s="45">
        <f>+IF(X45&lt;&gt;0,+(Y45/X45)*100,0)</f>
        <v>110.56417471398908</v>
      </c>
      <c r="AA45" s="46">
        <f>+AA26-AA44</f>
        <v>19642869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-140157219</v>
      </c>
      <c r="D47" s="18"/>
      <c r="E47" s="19">
        <v>62503159</v>
      </c>
      <c r="F47" s="20">
        <v>19642869</v>
      </c>
      <c r="G47" s="20">
        <v>-89186932</v>
      </c>
      <c r="H47" s="20">
        <v>-1326689</v>
      </c>
      <c r="I47" s="20">
        <v>-39946838</v>
      </c>
      <c r="J47" s="20">
        <v>-130460459</v>
      </c>
      <c r="K47" s="20">
        <v>7745180</v>
      </c>
      <c r="L47" s="20">
        <v>1214088</v>
      </c>
      <c r="M47" s="20">
        <v>2162669</v>
      </c>
      <c r="N47" s="20">
        <v>11121937</v>
      </c>
      <c r="O47" s="20">
        <v>5118936</v>
      </c>
      <c r="P47" s="20">
        <v>5990672</v>
      </c>
      <c r="Q47" s="20">
        <v>137912</v>
      </c>
      <c r="R47" s="20">
        <v>11247520</v>
      </c>
      <c r="S47" s="20">
        <v>3766521</v>
      </c>
      <c r="T47" s="20">
        <v>-6128383</v>
      </c>
      <c r="U47" s="20">
        <v>-6117849</v>
      </c>
      <c r="V47" s="20">
        <v>-8479711</v>
      </c>
      <c r="W47" s="20">
        <v>-116570713</v>
      </c>
      <c r="X47" s="20">
        <v>19642869</v>
      </c>
      <c r="Y47" s="20">
        <v>-136213582</v>
      </c>
      <c r="Z47" s="47">
        <v>-693.45054431712595</v>
      </c>
      <c r="AA47" s="22">
        <v>19642869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-140157219</v>
      </c>
      <c r="D50" s="50">
        <f t="shared" ref="D50:Y50" si="7">SUM(D47:D49)</f>
        <v>0</v>
      </c>
      <c r="E50" s="51">
        <f t="shared" si="7"/>
        <v>62503159</v>
      </c>
      <c r="F50" s="52">
        <f t="shared" si="7"/>
        <v>19642869</v>
      </c>
      <c r="G50" s="52">
        <f t="shared" si="7"/>
        <v>-89186932</v>
      </c>
      <c r="H50" s="52">
        <f t="shared" si="7"/>
        <v>-1326689</v>
      </c>
      <c r="I50" s="52">
        <f t="shared" si="7"/>
        <v>-39946838</v>
      </c>
      <c r="J50" s="52">
        <f t="shared" si="7"/>
        <v>-130460459</v>
      </c>
      <c r="K50" s="52">
        <f t="shared" si="7"/>
        <v>7745180</v>
      </c>
      <c r="L50" s="52">
        <f t="shared" si="7"/>
        <v>1214088</v>
      </c>
      <c r="M50" s="52">
        <f t="shared" si="7"/>
        <v>2162669</v>
      </c>
      <c r="N50" s="52">
        <f t="shared" si="7"/>
        <v>11121937</v>
      </c>
      <c r="O50" s="52">
        <f t="shared" si="7"/>
        <v>5118936</v>
      </c>
      <c r="P50" s="52">
        <f t="shared" si="7"/>
        <v>5990672</v>
      </c>
      <c r="Q50" s="52">
        <f t="shared" si="7"/>
        <v>137912</v>
      </c>
      <c r="R50" s="52">
        <f t="shared" si="7"/>
        <v>11247520</v>
      </c>
      <c r="S50" s="52">
        <f t="shared" si="7"/>
        <v>3766521</v>
      </c>
      <c r="T50" s="52">
        <f t="shared" si="7"/>
        <v>-6128383</v>
      </c>
      <c r="U50" s="52">
        <f t="shared" si="7"/>
        <v>-6117849</v>
      </c>
      <c r="V50" s="52">
        <f t="shared" si="7"/>
        <v>-8479711</v>
      </c>
      <c r="W50" s="52">
        <f t="shared" si="7"/>
        <v>-116570713</v>
      </c>
      <c r="X50" s="52">
        <f t="shared" si="7"/>
        <v>19642869</v>
      </c>
      <c r="Y50" s="52">
        <f t="shared" si="7"/>
        <v>-136213582</v>
      </c>
      <c r="Z50" s="53">
        <f>+IF(X50&lt;&gt;0,+(Y50/X50)*100,0)</f>
        <v>-693.45054431712595</v>
      </c>
      <c r="AA50" s="54">
        <f>SUM(AA47:AA49)</f>
        <v>19642869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841122110</v>
      </c>
      <c r="D6" s="18"/>
      <c r="E6" s="19">
        <v>-46658874</v>
      </c>
      <c r="F6" s="20">
        <v>1635585347</v>
      </c>
      <c r="G6" s="20">
        <v>842074031</v>
      </c>
      <c r="H6" s="20">
        <v>1498841</v>
      </c>
      <c r="I6" s="20">
        <v>11341629</v>
      </c>
      <c r="J6" s="20">
        <v>854914501</v>
      </c>
      <c r="K6" s="20">
        <v>37431825</v>
      </c>
      <c r="L6" s="20">
        <v>36208024</v>
      </c>
      <c r="M6" s="20">
        <v>-4779441</v>
      </c>
      <c r="N6" s="20">
        <v>68860408</v>
      </c>
      <c r="O6" s="20">
        <v>-20591224</v>
      </c>
      <c r="P6" s="20">
        <v>11392948</v>
      </c>
      <c r="Q6" s="20">
        <v>18909594</v>
      </c>
      <c r="R6" s="20">
        <v>9711318</v>
      </c>
      <c r="S6" s="20">
        <v>34767204</v>
      </c>
      <c r="T6" s="20">
        <v>-16238885</v>
      </c>
      <c r="U6" s="20">
        <v>17548211</v>
      </c>
      <c r="V6" s="20">
        <v>36076530</v>
      </c>
      <c r="W6" s="20">
        <v>969562757</v>
      </c>
      <c r="X6" s="20">
        <v>1635585347</v>
      </c>
      <c r="Y6" s="20">
        <v>-666022590</v>
      </c>
      <c r="Z6" s="21">
        <v>-40.720748154269195</v>
      </c>
      <c r="AA6" s="22">
        <v>1635585347</v>
      </c>
    </row>
    <row r="7" spans="1:27" x14ac:dyDescent="0.25">
      <c r="A7" s="23" t="s">
        <v>35</v>
      </c>
      <c r="B7" s="17" t="s">
        <v>32</v>
      </c>
      <c r="C7" s="18">
        <v>86477576</v>
      </c>
      <c r="D7" s="18"/>
      <c r="E7" s="19">
        <v>80100668</v>
      </c>
      <c r="F7" s="20">
        <v>256034226</v>
      </c>
      <c r="G7" s="20">
        <v>134609612</v>
      </c>
      <c r="H7" s="20">
        <v>-29170491</v>
      </c>
      <c r="I7" s="20">
        <v>20840983</v>
      </c>
      <c r="J7" s="20">
        <v>126280104</v>
      </c>
      <c r="K7" s="20">
        <v>-111578</v>
      </c>
      <c r="L7" s="20">
        <v>-27560246</v>
      </c>
      <c r="M7" s="20">
        <v>3499885</v>
      </c>
      <c r="N7" s="20">
        <v>-24171939</v>
      </c>
      <c r="O7" s="20">
        <v>5865973</v>
      </c>
      <c r="P7" s="20">
        <v>7089915</v>
      </c>
      <c r="Q7" s="20">
        <v>-8315528</v>
      </c>
      <c r="R7" s="20">
        <v>4640360</v>
      </c>
      <c r="S7" s="20">
        <v>-9710542</v>
      </c>
      <c r="T7" s="20">
        <v>5410172</v>
      </c>
      <c r="U7" s="20">
        <v>3533998</v>
      </c>
      <c r="V7" s="20">
        <v>-766372</v>
      </c>
      <c r="W7" s="20">
        <v>105982153</v>
      </c>
      <c r="X7" s="20">
        <v>256034226</v>
      </c>
      <c r="Y7" s="20">
        <v>-150052073</v>
      </c>
      <c r="Z7" s="21">
        <v>-58.606255633963563</v>
      </c>
      <c r="AA7" s="22">
        <v>256034226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806322</v>
      </c>
      <c r="G8" s="20">
        <v>-420747</v>
      </c>
      <c r="H8" s="20">
        <v>-658869</v>
      </c>
      <c r="I8" s="20">
        <v>-1136103</v>
      </c>
      <c r="J8" s="20">
        <v>-2215719</v>
      </c>
      <c r="K8" s="20">
        <v>-480573</v>
      </c>
      <c r="L8" s="20">
        <v>-504776</v>
      </c>
      <c r="M8" s="20">
        <v>-24130879</v>
      </c>
      <c r="N8" s="20">
        <v>-25116228</v>
      </c>
      <c r="O8" s="20">
        <v>-33838</v>
      </c>
      <c r="P8" s="20">
        <v>-116000</v>
      </c>
      <c r="Q8" s="20">
        <v>-93448</v>
      </c>
      <c r="R8" s="20">
        <v>-243286</v>
      </c>
      <c r="S8" s="20">
        <v>-69446</v>
      </c>
      <c r="T8" s="20">
        <v>-33889</v>
      </c>
      <c r="U8" s="20">
        <v>-873058</v>
      </c>
      <c r="V8" s="20">
        <v>-976393</v>
      </c>
      <c r="W8" s="20">
        <v>-28551626</v>
      </c>
      <c r="X8" s="20">
        <v>806322</v>
      </c>
      <c r="Y8" s="20">
        <v>-29357948</v>
      </c>
      <c r="Z8" s="21">
        <v>-3640.9707288155355</v>
      </c>
      <c r="AA8" s="22">
        <v>806322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-18541932</v>
      </c>
      <c r="D10" s="18"/>
      <c r="E10" s="19"/>
      <c r="F10" s="20">
        <v>-37084363</v>
      </c>
      <c r="G10" s="20">
        <v>-19109391</v>
      </c>
      <c r="H10" s="20">
        <v>-470702</v>
      </c>
      <c r="I10" s="20">
        <v>-337129</v>
      </c>
      <c r="J10" s="20">
        <v>-19917222</v>
      </c>
      <c r="K10" s="20">
        <v>-1191834</v>
      </c>
      <c r="L10" s="20">
        <v>-160306</v>
      </c>
      <c r="M10" s="20">
        <v>-888622</v>
      </c>
      <c r="N10" s="20">
        <v>-2240762</v>
      </c>
      <c r="O10" s="20">
        <v>-613811</v>
      </c>
      <c r="P10" s="20">
        <v>-554368</v>
      </c>
      <c r="Q10" s="20">
        <v>-309082</v>
      </c>
      <c r="R10" s="20">
        <v>-1477261</v>
      </c>
      <c r="S10" s="20">
        <v>-422455</v>
      </c>
      <c r="T10" s="20">
        <v>-436264</v>
      </c>
      <c r="U10" s="20">
        <v>-473205</v>
      </c>
      <c r="V10" s="20">
        <v>-1331924</v>
      </c>
      <c r="W10" s="20">
        <v>-24967169</v>
      </c>
      <c r="X10" s="20">
        <v>-37084363</v>
      </c>
      <c r="Y10" s="20">
        <v>12117194</v>
      </c>
      <c r="Z10" s="21">
        <v>-32.674672071352553</v>
      </c>
      <c r="AA10" s="22">
        <v>-37084363</v>
      </c>
    </row>
    <row r="11" spans="1:27" x14ac:dyDescent="0.25">
      <c r="A11" s="23" t="s">
        <v>39</v>
      </c>
      <c r="B11" s="17" t="s">
        <v>32</v>
      </c>
      <c r="C11" s="18">
        <v>370969840</v>
      </c>
      <c r="D11" s="18"/>
      <c r="E11" s="19"/>
      <c r="F11" s="20">
        <v>741939677</v>
      </c>
      <c r="G11" s="24">
        <v>440084203</v>
      </c>
      <c r="H11" s="24">
        <v>-42164807</v>
      </c>
      <c r="I11" s="24">
        <v>13821306</v>
      </c>
      <c r="J11" s="20">
        <v>411740702</v>
      </c>
      <c r="K11" s="24">
        <v>8394552</v>
      </c>
      <c r="L11" s="24">
        <v>357244</v>
      </c>
      <c r="M11" s="20">
        <v>14409448</v>
      </c>
      <c r="N11" s="24">
        <v>23161244</v>
      </c>
      <c r="O11" s="24">
        <v>5683554</v>
      </c>
      <c r="P11" s="24">
        <v>6424481</v>
      </c>
      <c r="Q11" s="20">
        <v>6329707</v>
      </c>
      <c r="R11" s="24">
        <v>18437742</v>
      </c>
      <c r="S11" s="24">
        <v>6689448</v>
      </c>
      <c r="T11" s="20">
        <v>7413362</v>
      </c>
      <c r="U11" s="24">
        <v>11309504</v>
      </c>
      <c r="V11" s="24">
        <v>25412314</v>
      </c>
      <c r="W11" s="24">
        <v>478752002</v>
      </c>
      <c r="X11" s="20">
        <v>741939677</v>
      </c>
      <c r="Y11" s="24">
        <v>-263187675</v>
      </c>
      <c r="Z11" s="25">
        <v>-35.472920933975068</v>
      </c>
      <c r="AA11" s="26">
        <v>741939677</v>
      </c>
    </row>
    <row r="12" spans="1:27" x14ac:dyDescent="0.25">
      <c r="A12" s="23" t="s">
        <v>40</v>
      </c>
      <c r="B12" s="17" t="s">
        <v>32</v>
      </c>
      <c r="C12" s="18">
        <v>-5008449</v>
      </c>
      <c r="D12" s="18"/>
      <c r="E12" s="19"/>
      <c r="F12" s="20">
        <v>-10016897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-10016897</v>
      </c>
      <c r="Y12" s="20">
        <v>5008448</v>
      </c>
      <c r="Z12" s="21">
        <v>-49.999995008434247</v>
      </c>
      <c r="AA12" s="22">
        <v>-10016897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1275019145</v>
      </c>
      <c r="D13" s="29">
        <f>SUM(D6:D12)</f>
        <v>0</v>
      </c>
      <c r="E13" s="30">
        <f t="shared" si="0"/>
        <v>33441794</v>
      </c>
      <c r="F13" s="31">
        <f t="shared" si="0"/>
        <v>2587264312</v>
      </c>
      <c r="G13" s="31">
        <f t="shared" si="0"/>
        <v>1392229259</v>
      </c>
      <c r="H13" s="31">
        <f t="shared" si="0"/>
        <v>-70966028</v>
      </c>
      <c r="I13" s="31">
        <f t="shared" si="0"/>
        <v>44530686</v>
      </c>
      <c r="J13" s="31">
        <f t="shared" si="0"/>
        <v>1365793917</v>
      </c>
      <c r="K13" s="31">
        <f t="shared" si="0"/>
        <v>44042392</v>
      </c>
      <c r="L13" s="31">
        <f t="shared" si="0"/>
        <v>8339940</v>
      </c>
      <c r="M13" s="31">
        <f t="shared" si="0"/>
        <v>-11889609</v>
      </c>
      <c r="N13" s="31">
        <f t="shared" si="0"/>
        <v>40492723</v>
      </c>
      <c r="O13" s="31">
        <f t="shared" si="0"/>
        <v>-9689346</v>
      </c>
      <c r="P13" s="31">
        <f t="shared" si="0"/>
        <v>24236976</v>
      </c>
      <c r="Q13" s="31">
        <f t="shared" si="0"/>
        <v>16521243</v>
      </c>
      <c r="R13" s="31">
        <f t="shared" si="0"/>
        <v>31068873</v>
      </c>
      <c r="S13" s="31">
        <f t="shared" si="0"/>
        <v>31254209</v>
      </c>
      <c r="T13" s="31">
        <f t="shared" si="0"/>
        <v>-3885504</v>
      </c>
      <c r="U13" s="31">
        <f t="shared" si="0"/>
        <v>31045450</v>
      </c>
      <c r="V13" s="31">
        <f t="shared" si="0"/>
        <v>58414155</v>
      </c>
      <c r="W13" s="31">
        <f t="shared" si="0"/>
        <v>1495769668</v>
      </c>
      <c r="X13" s="31">
        <f t="shared" si="0"/>
        <v>2587264312</v>
      </c>
      <c r="Y13" s="31">
        <f t="shared" si="0"/>
        <v>-1091494644</v>
      </c>
      <c r="Z13" s="32">
        <f>+IF(X13&lt;&gt;0,+(Y13/X13)*100,0)</f>
        <v>-42.187210596827498</v>
      </c>
      <c r="AA13" s="33">
        <f>SUM(AA6:AA12)</f>
        <v>2587264312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34031009</v>
      </c>
      <c r="D15" s="18"/>
      <c r="E15" s="19"/>
      <c r="F15" s="20">
        <v>68062018</v>
      </c>
      <c r="G15" s="20">
        <v>3596942</v>
      </c>
      <c r="H15" s="20">
        <v>2201274</v>
      </c>
      <c r="I15" s="20"/>
      <c r="J15" s="20">
        <v>5798216</v>
      </c>
      <c r="K15" s="20"/>
      <c r="L15" s="20">
        <v>24700</v>
      </c>
      <c r="M15" s="20"/>
      <c r="N15" s="20">
        <v>24700</v>
      </c>
      <c r="O15" s="20"/>
      <c r="P15" s="20"/>
      <c r="Q15" s="20"/>
      <c r="R15" s="20"/>
      <c r="S15" s="20"/>
      <c r="T15" s="20"/>
      <c r="U15" s="20"/>
      <c r="V15" s="20"/>
      <c r="W15" s="20">
        <v>5822916</v>
      </c>
      <c r="X15" s="20">
        <v>68062018</v>
      </c>
      <c r="Y15" s="20">
        <v>-62239102</v>
      </c>
      <c r="Z15" s="21">
        <v>-91.44469092879379</v>
      </c>
      <c r="AA15" s="22">
        <v>68062018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270608608</v>
      </c>
      <c r="D17" s="18"/>
      <c r="E17" s="19">
        <v>247944855</v>
      </c>
      <c r="F17" s="20">
        <v>804625380</v>
      </c>
      <c r="G17" s="24">
        <v>226921035</v>
      </c>
      <c r="H17" s="24">
        <v>13116133</v>
      </c>
      <c r="I17" s="24">
        <v>4513841</v>
      </c>
      <c r="J17" s="20">
        <v>244551009</v>
      </c>
      <c r="K17" s="24">
        <v>3809293</v>
      </c>
      <c r="L17" s="24">
        <v>609710</v>
      </c>
      <c r="M17" s="20">
        <v>9389598</v>
      </c>
      <c r="N17" s="24">
        <v>13808601</v>
      </c>
      <c r="O17" s="24">
        <v>3566551</v>
      </c>
      <c r="P17" s="24">
        <v>898593</v>
      </c>
      <c r="Q17" s="20">
        <v>1844896</v>
      </c>
      <c r="R17" s="24">
        <v>6310040</v>
      </c>
      <c r="S17" s="24"/>
      <c r="T17" s="20">
        <v>2222159</v>
      </c>
      <c r="U17" s="24">
        <v>-3906291</v>
      </c>
      <c r="V17" s="24">
        <v>-1684132</v>
      </c>
      <c r="W17" s="24">
        <v>262985518</v>
      </c>
      <c r="X17" s="20">
        <v>804625380</v>
      </c>
      <c r="Y17" s="24">
        <v>-541639862</v>
      </c>
      <c r="Z17" s="25">
        <v>-67.315781413705849</v>
      </c>
      <c r="AA17" s="26">
        <v>804625380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31805035</v>
      </c>
      <c r="F23" s="20">
        <v>31805035</v>
      </c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>
        <v>31805035</v>
      </c>
      <c r="Y23" s="20">
        <v>-3596942</v>
      </c>
      <c r="Z23" s="21">
        <v>-11.309347718057849</v>
      </c>
      <c r="AA23" s="22">
        <v>31805035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304639617</v>
      </c>
      <c r="D25" s="29">
        <f t="shared" ref="D25:Y25" si="1">SUM(D15:D24)</f>
        <v>0</v>
      </c>
      <c r="E25" s="35">
        <f t="shared" si="1"/>
        <v>279749890</v>
      </c>
      <c r="F25" s="36">
        <f t="shared" si="1"/>
        <v>904492433</v>
      </c>
      <c r="G25" s="36">
        <f t="shared" si="1"/>
        <v>258726070</v>
      </c>
      <c r="H25" s="36">
        <f t="shared" si="1"/>
        <v>15317407</v>
      </c>
      <c r="I25" s="36">
        <f t="shared" si="1"/>
        <v>4513841</v>
      </c>
      <c r="J25" s="36">
        <f t="shared" si="1"/>
        <v>278557318</v>
      </c>
      <c r="K25" s="36">
        <f t="shared" si="1"/>
        <v>3809293</v>
      </c>
      <c r="L25" s="36">
        <f t="shared" si="1"/>
        <v>634410</v>
      </c>
      <c r="M25" s="36">
        <f t="shared" si="1"/>
        <v>9389598</v>
      </c>
      <c r="N25" s="36">
        <f t="shared" si="1"/>
        <v>13833301</v>
      </c>
      <c r="O25" s="36">
        <f t="shared" si="1"/>
        <v>3566551</v>
      </c>
      <c r="P25" s="36">
        <f t="shared" si="1"/>
        <v>898593</v>
      </c>
      <c r="Q25" s="36">
        <f t="shared" si="1"/>
        <v>1844896</v>
      </c>
      <c r="R25" s="36">
        <f t="shared" si="1"/>
        <v>6310040</v>
      </c>
      <c r="S25" s="36">
        <f t="shared" si="1"/>
        <v>0</v>
      </c>
      <c r="T25" s="36">
        <f t="shared" si="1"/>
        <v>2222159</v>
      </c>
      <c r="U25" s="36">
        <f t="shared" si="1"/>
        <v>-3906291</v>
      </c>
      <c r="V25" s="36">
        <f t="shared" si="1"/>
        <v>-1684132</v>
      </c>
      <c r="W25" s="36">
        <f t="shared" si="1"/>
        <v>297016527</v>
      </c>
      <c r="X25" s="36">
        <f t="shared" si="1"/>
        <v>904492433</v>
      </c>
      <c r="Y25" s="36">
        <f t="shared" si="1"/>
        <v>-607475906</v>
      </c>
      <c r="Z25" s="37">
        <f>+IF(X25&lt;&gt;0,+(Y25/X25)*100,0)</f>
        <v>-67.162077186775093</v>
      </c>
      <c r="AA25" s="38">
        <f>SUM(AA15:AA24)</f>
        <v>904492433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1579658762</v>
      </c>
      <c r="D26" s="29">
        <f>+D13+D25</f>
        <v>0</v>
      </c>
      <c r="E26" s="30">
        <f t="shared" si="2"/>
        <v>313191684</v>
      </c>
      <c r="F26" s="31">
        <f t="shared" si="2"/>
        <v>3491756745</v>
      </c>
      <c r="G26" s="31">
        <f t="shared" si="2"/>
        <v>1650955329</v>
      </c>
      <c r="H26" s="31">
        <f t="shared" si="2"/>
        <v>-55648621</v>
      </c>
      <c r="I26" s="31">
        <f t="shared" si="2"/>
        <v>49044527</v>
      </c>
      <c r="J26" s="31">
        <f t="shared" si="2"/>
        <v>1644351235</v>
      </c>
      <c r="K26" s="31">
        <f t="shared" si="2"/>
        <v>47851685</v>
      </c>
      <c r="L26" s="31">
        <f t="shared" si="2"/>
        <v>8974350</v>
      </c>
      <c r="M26" s="31">
        <f t="shared" si="2"/>
        <v>-2500011</v>
      </c>
      <c r="N26" s="31">
        <f t="shared" si="2"/>
        <v>54326024</v>
      </c>
      <c r="O26" s="31">
        <f t="shared" si="2"/>
        <v>-6122795</v>
      </c>
      <c r="P26" s="31">
        <f t="shared" si="2"/>
        <v>25135569</v>
      </c>
      <c r="Q26" s="31">
        <f t="shared" si="2"/>
        <v>18366139</v>
      </c>
      <c r="R26" s="31">
        <f t="shared" si="2"/>
        <v>37378913</v>
      </c>
      <c r="S26" s="31">
        <f t="shared" si="2"/>
        <v>31254209</v>
      </c>
      <c r="T26" s="31">
        <f t="shared" si="2"/>
        <v>-1663345</v>
      </c>
      <c r="U26" s="31">
        <f t="shared" si="2"/>
        <v>27139159</v>
      </c>
      <c r="V26" s="31">
        <f t="shared" si="2"/>
        <v>56730023</v>
      </c>
      <c r="W26" s="31">
        <f t="shared" si="2"/>
        <v>1792786195</v>
      </c>
      <c r="X26" s="31">
        <f t="shared" si="2"/>
        <v>3491756745</v>
      </c>
      <c r="Y26" s="31">
        <f t="shared" si="2"/>
        <v>-1698970550</v>
      </c>
      <c r="Z26" s="32">
        <f>+IF(X26&lt;&gt;0,+(Y26/X26)*100,0)</f>
        <v>-48.656612532726697</v>
      </c>
      <c r="AA26" s="33">
        <f>+AA13+AA25</f>
        <v>3491756745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1094877</v>
      </c>
      <c r="D31" s="18"/>
      <c r="E31" s="19">
        <v>2254514</v>
      </c>
      <c r="F31" s="20">
        <v>4444271</v>
      </c>
      <c r="G31" s="20">
        <v>962967</v>
      </c>
      <c r="H31" s="20">
        <v>131402</v>
      </c>
      <c r="I31" s="20">
        <v>-276</v>
      </c>
      <c r="J31" s="20">
        <v>1094093</v>
      </c>
      <c r="K31" s="20"/>
      <c r="L31" s="20">
        <v>-124</v>
      </c>
      <c r="M31" s="20"/>
      <c r="N31" s="20">
        <v>-124</v>
      </c>
      <c r="O31" s="20"/>
      <c r="P31" s="20"/>
      <c r="Q31" s="20">
        <v>-221</v>
      </c>
      <c r="R31" s="20">
        <v>-221</v>
      </c>
      <c r="S31" s="20"/>
      <c r="T31" s="20">
        <v>-276</v>
      </c>
      <c r="U31" s="20"/>
      <c r="V31" s="20">
        <v>-276</v>
      </c>
      <c r="W31" s="20">
        <v>1093472</v>
      </c>
      <c r="X31" s="20">
        <v>4444271</v>
      </c>
      <c r="Y31" s="20">
        <v>-3350799</v>
      </c>
      <c r="Z31" s="21">
        <v>-75.395919825771202</v>
      </c>
      <c r="AA31" s="22">
        <v>4444271</v>
      </c>
    </row>
    <row r="32" spans="1:27" x14ac:dyDescent="0.25">
      <c r="A32" s="23" t="s">
        <v>59</v>
      </c>
      <c r="B32" s="17" t="s">
        <v>32</v>
      </c>
      <c r="C32" s="18">
        <v>2473334733</v>
      </c>
      <c r="D32" s="18"/>
      <c r="E32" s="19">
        <v>230977750</v>
      </c>
      <c r="F32" s="20">
        <v>5208089139</v>
      </c>
      <c r="G32" s="20">
        <v>2274527246</v>
      </c>
      <c r="H32" s="20">
        <v>-44254965</v>
      </c>
      <c r="I32" s="20">
        <v>134013148</v>
      </c>
      <c r="J32" s="20">
        <v>2364285429</v>
      </c>
      <c r="K32" s="20">
        <v>66529907</v>
      </c>
      <c r="L32" s="20">
        <v>-7675294</v>
      </c>
      <c r="M32" s="20">
        <v>76931247</v>
      </c>
      <c r="N32" s="20">
        <v>135785860</v>
      </c>
      <c r="O32" s="20">
        <v>-3133614</v>
      </c>
      <c r="P32" s="20">
        <v>28660568</v>
      </c>
      <c r="Q32" s="20">
        <v>20061491</v>
      </c>
      <c r="R32" s="20">
        <v>45588445</v>
      </c>
      <c r="S32" s="20">
        <v>57367824</v>
      </c>
      <c r="T32" s="20">
        <v>6361187</v>
      </c>
      <c r="U32" s="20">
        <v>68883351</v>
      </c>
      <c r="V32" s="20">
        <v>132612362</v>
      </c>
      <c r="W32" s="20">
        <v>2678272096</v>
      </c>
      <c r="X32" s="20">
        <v>5208089139</v>
      </c>
      <c r="Y32" s="20">
        <v>-2529817043</v>
      </c>
      <c r="Z32" s="21">
        <v>-48.574764668596814</v>
      </c>
      <c r="AA32" s="22">
        <v>5208089139</v>
      </c>
    </row>
    <row r="33" spans="1:27" x14ac:dyDescent="0.25">
      <c r="A33" s="23" t="s">
        <v>60</v>
      </c>
      <c r="B33" s="17" t="s">
        <v>32</v>
      </c>
      <c r="C33" s="18">
        <v>229947</v>
      </c>
      <c r="D33" s="18"/>
      <c r="E33" s="19"/>
      <c r="F33" s="20">
        <v>459894</v>
      </c>
      <c r="G33" s="20">
        <v>5229947</v>
      </c>
      <c r="H33" s="20">
        <v>1043478</v>
      </c>
      <c r="I33" s="20">
        <v>-6650839</v>
      </c>
      <c r="J33" s="20">
        <v>-377414</v>
      </c>
      <c r="K33" s="20"/>
      <c r="L33" s="20">
        <v>4784720</v>
      </c>
      <c r="M33" s="20"/>
      <c r="N33" s="20">
        <v>4784720</v>
      </c>
      <c r="O33" s="20">
        <v>-8389700</v>
      </c>
      <c r="P33" s="20">
        <v>2800000</v>
      </c>
      <c r="Q33" s="20">
        <v>1535820</v>
      </c>
      <c r="R33" s="20">
        <v>-4053880</v>
      </c>
      <c r="S33" s="20"/>
      <c r="T33" s="20"/>
      <c r="U33" s="20">
        <v>-123478</v>
      </c>
      <c r="V33" s="20">
        <v>-123478</v>
      </c>
      <c r="W33" s="20">
        <v>229948</v>
      </c>
      <c r="X33" s="20">
        <v>459894</v>
      </c>
      <c r="Y33" s="20">
        <v>-229946</v>
      </c>
      <c r="Z33" s="21">
        <v>-49.999782558589587</v>
      </c>
      <c r="AA33" s="22">
        <v>459894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258179920</v>
      </c>
      <c r="D35" s="18"/>
      <c r="E35" s="19">
        <v>76143861</v>
      </c>
      <c r="F35" s="20">
        <v>592503704</v>
      </c>
      <c r="G35" s="20">
        <v>329528076</v>
      </c>
      <c r="H35" s="20">
        <v>-59115301</v>
      </c>
      <c r="I35" s="20">
        <v>8255969</v>
      </c>
      <c r="J35" s="20">
        <v>278668744</v>
      </c>
      <c r="K35" s="20">
        <v>5904451</v>
      </c>
      <c r="L35" s="20">
        <v>1361791</v>
      </c>
      <c r="M35" s="20">
        <v>-463738</v>
      </c>
      <c r="N35" s="20">
        <v>6802504</v>
      </c>
      <c r="O35" s="20">
        <v>5449184</v>
      </c>
      <c r="P35" s="20">
        <v>6344698</v>
      </c>
      <c r="Q35" s="20">
        <v>6687428</v>
      </c>
      <c r="R35" s="20">
        <v>18481310</v>
      </c>
      <c r="S35" s="20">
        <v>3735726</v>
      </c>
      <c r="T35" s="20">
        <v>-23748822</v>
      </c>
      <c r="U35" s="20">
        <v>6852289</v>
      </c>
      <c r="V35" s="20">
        <v>-13160807</v>
      </c>
      <c r="W35" s="20">
        <v>290791751</v>
      </c>
      <c r="X35" s="20">
        <v>592503704</v>
      </c>
      <c r="Y35" s="20">
        <v>-301711953</v>
      </c>
      <c r="Z35" s="21">
        <v>-50.921530272830161</v>
      </c>
      <c r="AA35" s="22">
        <v>592503704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2732839477</v>
      </c>
      <c r="D37" s="29">
        <f t="shared" ref="D37:Y37" si="3">SUM(D29:D36)</f>
        <v>0</v>
      </c>
      <c r="E37" s="30">
        <f t="shared" si="3"/>
        <v>309376125</v>
      </c>
      <c r="F37" s="31">
        <f t="shared" si="3"/>
        <v>5805497008</v>
      </c>
      <c r="G37" s="31">
        <f t="shared" si="3"/>
        <v>2610248236</v>
      </c>
      <c r="H37" s="31">
        <f t="shared" si="3"/>
        <v>-102195386</v>
      </c>
      <c r="I37" s="31">
        <f t="shared" si="3"/>
        <v>135618002</v>
      </c>
      <c r="J37" s="31">
        <f t="shared" si="3"/>
        <v>2643670852</v>
      </c>
      <c r="K37" s="31">
        <f t="shared" si="3"/>
        <v>72434358</v>
      </c>
      <c r="L37" s="31">
        <f t="shared" si="3"/>
        <v>-1528907</v>
      </c>
      <c r="M37" s="31">
        <f t="shared" si="3"/>
        <v>76467509</v>
      </c>
      <c r="N37" s="31">
        <f t="shared" si="3"/>
        <v>147372960</v>
      </c>
      <c r="O37" s="31">
        <f t="shared" si="3"/>
        <v>-6074130</v>
      </c>
      <c r="P37" s="31">
        <f t="shared" si="3"/>
        <v>37805266</v>
      </c>
      <c r="Q37" s="31">
        <f t="shared" si="3"/>
        <v>28284518</v>
      </c>
      <c r="R37" s="31">
        <f t="shared" si="3"/>
        <v>60015654</v>
      </c>
      <c r="S37" s="31">
        <f t="shared" si="3"/>
        <v>61103550</v>
      </c>
      <c r="T37" s="31">
        <f t="shared" si="3"/>
        <v>-17387911</v>
      </c>
      <c r="U37" s="31">
        <f t="shared" si="3"/>
        <v>75612162</v>
      </c>
      <c r="V37" s="31">
        <f t="shared" si="3"/>
        <v>119327801</v>
      </c>
      <c r="W37" s="31">
        <f t="shared" si="3"/>
        <v>2970387267</v>
      </c>
      <c r="X37" s="31">
        <f t="shared" si="3"/>
        <v>5805497008</v>
      </c>
      <c r="Y37" s="31">
        <f t="shared" si="3"/>
        <v>-2835109741</v>
      </c>
      <c r="Z37" s="32">
        <f>+IF(X37&lt;&gt;0,+(Y37/X37)*100,0)</f>
        <v>-48.834918648536146</v>
      </c>
      <c r="AA37" s="33">
        <f>SUM(AA29:AA36)</f>
        <v>5805497008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2732839477</v>
      </c>
      <c r="D44" s="29">
        <f>+D37+D43</f>
        <v>0</v>
      </c>
      <c r="E44" s="30">
        <f t="shared" si="5"/>
        <v>309376125</v>
      </c>
      <c r="F44" s="31">
        <f t="shared" si="5"/>
        <v>5805497008</v>
      </c>
      <c r="G44" s="31">
        <f t="shared" si="5"/>
        <v>2610248236</v>
      </c>
      <c r="H44" s="31">
        <f t="shared" si="5"/>
        <v>-102195386</v>
      </c>
      <c r="I44" s="31">
        <f t="shared" si="5"/>
        <v>135618002</v>
      </c>
      <c r="J44" s="31">
        <f t="shared" si="5"/>
        <v>2643670852</v>
      </c>
      <c r="K44" s="31">
        <f t="shared" si="5"/>
        <v>72434358</v>
      </c>
      <c r="L44" s="31">
        <f t="shared" si="5"/>
        <v>-1528907</v>
      </c>
      <c r="M44" s="31">
        <f t="shared" si="5"/>
        <v>76467509</v>
      </c>
      <c r="N44" s="31">
        <f t="shared" si="5"/>
        <v>147372960</v>
      </c>
      <c r="O44" s="31">
        <f t="shared" si="5"/>
        <v>-6074130</v>
      </c>
      <c r="P44" s="31">
        <f t="shared" si="5"/>
        <v>37805266</v>
      </c>
      <c r="Q44" s="31">
        <f t="shared" si="5"/>
        <v>28284518</v>
      </c>
      <c r="R44" s="31">
        <f t="shared" si="5"/>
        <v>60015654</v>
      </c>
      <c r="S44" s="31">
        <f t="shared" si="5"/>
        <v>61103550</v>
      </c>
      <c r="T44" s="31">
        <f t="shared" si="5"/>
        <v>-17387911</v>
      </c>
      <c r="U44" s="31">
        <f t="shared" si="5"/>
        <v>75612162</v>
      </c>
      <c r="V44" s="31">
        <f t="shared" si="5"/>
        <v>119327801</v>
      </c>
      <c r="W44" s="31">
        <f t="shared" si="5"/>
        <v>2970387267</v>
      </c>
      <c r="X44" s="31">
        <f t="shared" si="5"/>
        <v>5805497008</v>
      </c>
      <c r="Y44" s="31">
        <f t="shared" si="5"/>
        <v>-2835109741</v>
      </c>
      <c r="Z44" s="32">
        <f>+IF(X44&lt;&gt;0,+(Y44/X44)*100,0)</f>
        <v>-48.834918648536146</v>
      </c>
      <c r="AA44" s="33">
        <f>+AA37+AA43</f>
        <v>5805497008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-1153180715</v>
      </c>
      <c r="D45" s="42">
        <f t="shared" si="6"/>
        <v>0</v>
      </c>
      <c r="E45" s="43">
        <f t="shared" si="6"/>
        <v>3815559</v>
      </c>
      <c r="F45" s="44">
        <f t="shared" si="6"/>
        <v>-2313740263</v>
      </c>
      <c r="G45" s="44">
        <f t="shared" si="6"/>
        <v>-959292907</v>
      </c>
      <c r="H45" s="44">
        <f t="shared" si="6"/>
        <v>46546765</v>
      </c>
      <c r="I45" s="44">
        <f t="shared" si="6"/>
        <v>-86573475</v>
      </c>
      <c r="J45" s="44">
        <f t="shared" si="6"/>
        <v>-999319617</v>
      </c>
      <c r="K45" s="44">
        <f t="shared" si="6"/>
        <v>-24582673</v>
      </c>
      <c r="L45" s="44">
        <f t="shared" si="6"/>
        <v>10503257</v>
      </c>
      <c r="M45" s="44">
        <f t="shared" si="6"/>
        <v>-78967520</v>
      </c>
      <c r="N45" s="44">
        <f t="shared" si="6"/>
        <v>-93046936</v>
      </c>
      <c r="O45" s="44">
        <f t="shared" si="6"/>
        <v>-48665</v>
      </c>
      <c r="P45" s="44">
        <f t="shared" si="6"/>
        <v>-12669697</v>
      </c>
      <c r="Q45" s="44">
        <f t="shared" si="6"/>
        <v>-9918379</v>
      </c>
      <c r="R45" s="44">
        <f t="shared" si="6"/>
        <v>-22636741</v>
      </c>
      <c r="S45" s="44">
        <f t="shared" si="6"/>
        <v>-29849341</v>
      </c>
      <c r="T45" s="44">
        <f t="shared" si="6"/>
        <v>15724566</v>
      </c>
      <c r="U45" s="44">
        <f t="shared" si="6"/>
        <v>-48473003</v>
      </c>
      <c r="V45" s="44">
        <f t="shared" si="6"/>
        <v>-62597778</v>
      </c>
      <c r="W45" s="44">
        <f t="shared" si="6"/>
        <v>-1177601072</v>
      </c>
      <c r="X45" s="44">
        <f t="shared" si="6"/>
        <v>-2313740263</v>
      </c>
      <c r="Y45" s="44">
        <f t="shared" si="6"/>
        <v>1136139191</v>
      </c>
      <c r="Z45" s="45">
        <f>+IF(X45&lt;&gt;0,+(Y45/X45)*100,0)</f>
        <v>-49.104007444935924</v>
      </c>
      <c r="AA45" s="46">
        <f>+AA26-AA44</f>
        <v>-2313740263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141661154</v>
      </c>
      <c r="D47" s="18"/>
      <c r="E47" s="19">
        <v>-312641521</v>
      </c>
      <c r="F47" s="20">
        <v>-40513603</v>
      </c>
      <c r="G47" s="20">
        <v>604774423</v>
      </c>
      <c r="H47" s="20">
        <v>15533267</v>
      </c>
      <c r="I47" s="20"/>
      <c r="J47" s="20">
        <v>620307690</v>
      </c>
      <c r="K47" s="20">
        <v>-169124911</v>
      </c>
      <c r="L47" s="20">
        <v>5961056</v>
      </c>
      <c r="M47" s="20">
        <v>-132537201</v>
      </c>
      <c r="N47" s="20">
        <v>-295701056</v>
      </c>
      <c r="O47" s="20">
        <v>-142913247</v>
      </c>
      <c r="P47" s="20">
        <v>-11578593</v>
      </c>
      <c r="Q47" s="20">
        <v>-5299263</v>
      </c>
      <c r="R47" s="20">
        <v>-159791103</v>
      </c>
      <c r="S47" s="20">
        <v>-31750791</v>
      </c>
      <c r="T47" s="20">
        <v>-30029509</v>
      </c>
      <c r="U47" s="20">
        <v>-2953846</v>
      </c>
      <c r="V47" s="20">
        <v>-64734146</v>
      </c>
      <c r="W47" s="20">
        <v>100081385</v>
      </c>
      <c r="X47" s="20">
        <v>-40513603</v>
      </c>
      <c r="Y47" s="20">
        <v>140594988</v>
      </c>
      <c r="Z47" s="47">
        <v>-347.03155875817811</v>
      </c>
      <c r="AA47" s="22">
        <v>-40513603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141661154</v>
      </c>
      <c r="D50" s="50">
        <f t="shared" ref="D50:Y50" si="7">SUM(D47:D49)</f>
        <v>0</v>
      </c>
      <c r="E50" s="51">
        <f t="shared" si="7"/>
        <v>-312641521</v>
      </c>
      <c r="F50" s="52">
        <f t="shared" si="7"/>
        <v>-40513603</v>
      </c>
      <c r="G50" s="52">
        <f t="shared" si="7"/>
        <v>604774423</v>
      </c>
      <c r="H50" s="52">
        <f t="shared" si="7"/>
        <v>15533267</v>
      </c>
      <c r="I50" s="52">
        <f t="shared" si="7"/>
        <v>0</v>
      </c>
      <c r="J50" s="52">
        <f t="shared" si="7"/>
        <v>620307690</v>
      </c>
      <c r="K50" s="52">
        <f t="shared" si="7"/>
        <v>-169124911</v>
      </c>
      <c r="L50" s="52">
        <f t="shared" si="7"/>
        <v>5961056</v>
      </c>
      <c r="M50" s="52">
        <f t="shared" si="7"/>
        <v>-132537201</v>
      </c>
      <c r="N50" s="52">
        <f t="shared" si="7"/>
        <v>-295701056</v>
      </c>
      <c r="O50" s="52">
        <f t="shared" si="7"/>
        <v>-142913247</v>
      </c>
      <c r="P50" s="52">
        <f t="shared" si="7"/>
        <v>-11578593</v>
      </c>
      <c r="Q50" s="52">
        <f t="shared" si="7"/>
        <v>-5299263</v>
      </c>
      <c r="R50" s="52">
        <f t="shared" si="7"/>
        <v>-159791103</v>
      </c>
      <c r="S50" s="52">
        <f t="shared" si="7"/>
        <v>-31750791</v>
      </c>
      <c r="T50" s="52">
        <f t="shared" si="7"/>
        <v>-30029509</v>
      </c>
      <c r="U50" s="52">
        <f t="shared" si="7"/>
        <v>-2953846</v>
      </c>
      <c r="V50" s="52">
        <f t="shared" si="7"/>
        <v>-64734146</v>
      </c>
      <c r="W50" s="52">
        <f t="shared" si="7"/>
        <v>100081385</v>
      </c>
      <c r="X50" s="52">
        <f t="shared" si="7"/>
        <v>-40513603</v>
      </c>
      <c r="Y50" s="52">
        <f t="shared" si="7"/>
        <v>140594988</v>
      </c>
      <c r="Z50" s="53">
        <f>+IF(X50&lt;&gt;0,+(Y50/X50)*100,0)</f>
        <v>-347.03155875817811</v>
      </c>
      <c r="AA50" s="54">
        <f>SUM(AA47:AA49)</f>
        <v>-40513603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-140235413</v>
      </c>
      <c r="D6" s="18"/>
      <c r="E6" s="19">
        <v>-57778344</v>
      </c>
      <c r="F6" s="20">
        <v>-63781124</v>
      </c>
      <c r="G6" s="20">
        <v>-143260174</v>
      </c>
      <c r="H6" s="20">
        <v>5679312</v>
      </c>
      <c r="I6" s="20">
        <v>3110591</v>
      </c>
      <c r="J6" s="20">
        <v>-134470271</v>
      </c>
      <c r="K6" s="20"/>
      <c r="L6" s="20">
        <v>3516028</v>
      </c>
      <c r="M6" s="20"/>
      <c r="N6" s="20">
        <v>3516028</v>
      </c>
      <c r="O6" s="20">
        <v>5671331</v>
      </c>
      <c r="P6" s="20"/>
      <c r="Q6" s="20"/>
      <c r="R6" s="20">
        <v>5671331</v>
      </c>
      <c r="S6" s="20"/>
      <c r="T6" s="20">
        <v>9634981</v>
      </c>
      <c r="U6" s="20">
        <v>-24386895</v>
      </c>
      <c r="V6" s="20">
        <v>-14751914</v>
      </c>
      <c r="W6" s="20">
        <v>-140034826</v>
      </c>
      <c r="X6" s="20">
        <v>-63781124</v>
      </c>
      <c r="Y6" s="20">
        <v>-76253702</v>
      </c>
      <c r="Z6" s="21">
        <v>119.55528096369076</v>
      </c>
      <c r="AA6" s="22">
        <v>-63781124</v>
      </c>
    </row>
    <row r="7" spans="1:27" x14ac:dyDescent="0.25">
      <c r="A7" s="23" t="s">
        <v>35</v>
      </c>
      <c r="B7" s="17" t="s">
        <v>32</v>
      </c>
      <c r="C7" s="18">
        <v>44055769</v>
      </c>
      <c r="D7" s="18"/>
      <c r="E7" s="19">
        <v>48534586</v>
      </c>
      <c r="F7" s="20">
        <v>34852724</v>
      </c>
      <c r="G7" s="20">
        <v>61091580</v>
      </c>
      <c r="H7" s="20">
        <v>-10798310</v>
      </c>
      <c r="I7" s="20">
        <v>-1610848</v>
      </c>
      <c r="J7" s="20">
        <v>48682422</v>
      </c>
      <c r="K7" s="20"/>
      <c r="L7" s="20">
        <v>3345810</v>
      </c>
      <c r="M7" s="20"/>
      <c r="N7" s="20">
        <v>3345810</v>
      </c>
      <c r="O7" s="20">
        <v>1898559</v>
      </c>
      <c r="P7" s="20"/>
      <c r="Q7" s="20"/>
      <c r="R7" s="20">
        <v>1898559</v>
      </c>
      <c r="S7" s="20"/>
      <c r="T7" s="20">
        <v>1862306</v>
      </c>
      <c r="U7" s="20">
        <v>5656907</v>
      </c>
      <c r="V7" s="20">
        <v>7519213</v>
      </c>
      <c r="W7" s="20">
        <v>61446004</v>
      </c>
      <c r="X7" s="20">
        <v>34852724</v>
      </c>
      <c r="Y7" s="20">
        <v>26593280</v>
      </c>
      <c r="Z7" s="21">
        <v>76.301869546839441</v>
      </c>
      <c r="AA7" s="22">
        <v>34852724</v>
      </c>
    </row>
    <row r="8" spans="1:27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125682</v>
      </c>
      <c r="D10" s="18"/>
      <c r="E10" s="19">
        <v>2783116</v>
      </c>
      <c r="F10" s="20">
        <v>2783116</v>
      </c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>
        <v>2783116</v>
      </c>
      <c r="Y10" s="20">
        <v>-2657434</v>
      </c>
      <c r="Z10" s="21">
        <v>-95.484126425201111</v>
      </c>
      <c r="AA10" s="22">
        <v>2783116</v>
      </c>
    </row>
    <row r="11" spans="1:27" x14ac:dyDescent="0.25">
      <c r="A11" s="23" t="s">
        <v>39</v>
      </c>
      <c r="B11" s="17" t="s">
        <v>32</v>
      </c>
      <c r="C11" s="18">
        <v>101236128</v>
      </c>
      <c r="D11" s="18"/>
      <c r="E11" s="19"/>
      <c r="F11" s="20"/>
      <c r="G11" s="24">
        <v>102425147</v>
      </c>
      <c r="H11" s="24">
        <v>2295980</v>
      </c>
      <c r="I11" s="24">
        <v>819267</v>
      </c>
      <c r="J11" s="20">
        <v>105540394</v>
      </c>
      <c r="K11" s="24"/>
      <c r="L11" s="24">
        <v>1736773</v>
      </c>
      <c r="M11" s="20"/>
      <c r="N11" s="24">
        <v>1736773</v>
      </c>
      <c r="O11" s="24">
        <v>1113177</v>
      </c>
      <c r="P11" s="24"/>
      <c r="Q11" s="20"/>
      <c r="R11" s="24">
        <v>1113177</v>
      </c>
      <c r="S11" s="24"/>
      <c r="T11" s="20">
        <v>1210644</v>
      </c>
      <c r="U11" s="24">
        <v>5841837</v>
      </c>
      <c r="V11" s="24">
        <v>7052481</v>
      </c>
      <c r="W11" s="24">
        <v>115442825</v>
      </c>
      <c r="X11" s="20"/>
      <c r="Y11" s="24">
        <v>115442825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13566437</v>
      </c>
      <c r="D13" s="29">
        <f>SUM(D6:D12)</f>
        <v>0</v>
      </c>
      <c r="E13" s="30">
        <f t="shared" si="0"/>
        <v>-6460642</v>
      </c>
      <c r="F13" s="31">
        <f t="shared" si="0"/>
        <v>-26145284</v>
      </c>
      <c r="G13" s="31">
        <f t="shared" si="0"/>
        <v>28766506</v>
      </c>
      <c r="H13" s="31">
        <f t="shared" si="0"/>
        <v>-2823018</v>
      </c>
      <c r="I13" s="31">
        <f t="shared" si="0"/>
        <v>2319010</v>
      </c>
      <c r="J13" s="31">
        <f t="shared" si="0"/>
        <v>28262498</v>
      </c>
      <c r="K13" s="31">
        <f t="shared" si="0"/>
        <v>0</v>
      </c>
      <c r="L13" s="31">
        <f t="shared" si="0"/>
        <v>8598611</v>
      </c>
      <c r="M13" s="31">
        <f t="shared" si="0"/>
        <v>0</v>
      </c>
      <c r="N13" s="31">
        <f t="shared" si="0"/>
        <v>8598611</v>
      </c>
      <c r="O13" s="31">
        <f t="shared" si="0"/>
        <v>8683067</v>
      </c>
      <c r="P13" s="31">
        <f t="shared" si="0"/>
        <v>0</v>
      </c>
      <c r="Q13" s="31">
        <f t="shared" si="0"/>
        <v>0</v>
      </c>
      <c r="R13" s="31">
        <f t="shared" si="0"/>
        <v>8683067</v>
      </c>
      <c r="S13" s="31">
        <f t="shared" si="0"/>
        <v>0</v>
      </c>
      <c r="T13" s="31">
        <f t="shared" si="0"/>
        <v>12707931</v>
      </c>
      <c r="U13" s="31">
        <f t="shared" si="0"/>
        <v>-12888151</v>
      </c>
      <c r="V13" s="31">
        <f t="shared" si="0"/>
        <v>-180220</v>
      </c>
      <c r="W13" s="31">
        <f t="shared" si="0"/>
        <v>45363956</v>
      </c>
      <c r="X13" s="31">
        <f t="shared" si="0"/>
        <v>-26145284</v>
      </c>
      <c r="Y13" s="31">
        <f t="shared" si="0"/>
        <v>71509240</v>
      </c>
      <c r="Z13" s="32">
        <f>+IF(X13&lt;&gt;0,+(Y13/X13)*100,0)</f>
        <v>-273.50722218201952</v>
      </c>
      <c r="AA13" s="33">
        <f>SUM(AA6:AA12)</f>
        <v>-26145284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135455483</v>
      </c>
      <c r="D17" s="18"/>
      <c r="E17" s="19">
        <v>9503000</v>
      </c>
      <c r="F17" s="20">
        <v>9503000</v>
      </c>
      <c r="G17" s="24">
        <v>133282237</v>
      </c>
      <c r="H17" s="24">
        <v>1913599</v>
      </c>
      <c r="I17" s="24"/>
      <c r="J17" s="20">
        <v>135195836</v>
      </c>
      <c r="K17" s="24"/>
      <c r="L17" s="24">
        <v>449647</v>
      </c>
      <c r="M17" s="20"/>
      <c r="N17" s="24">
        <v>449647</v>
      </c>
      <c r="O17" s="24"/>
      <c r="P17" s="24"/>
      <c r="Q17" s="20"/>
      <c r="R17" s="24"/>
      <c r="S17" s="24"/>
      <c r="T17" s="20"/>
      <c r="U17" s="24">
        <v>2959238</v>
      </c>
      <c r="V17" s="24">
        <v>2959238</v>
      </c>
      <c r="W17" s="24">
        <v>138604721</v>
      </c>
      <c r="X17" s="20">
        <v>9503000</v>
      </c>
      <c r="Y17" s="24">
        <v>129101721</v>
      </c>
      <c r="Z17" s="25">
        <v>1358.5364726928337</v>
      </c>
      <c r="AA17" s="26">
        <v>9503000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135455483</v>
      </c>
      <c r="D25" s="29">
        <f t="shared" ref="D25:Y25" si="1">SUM(D15:D24)</f>
        <v>0</v>
      </c>
      <c r="E25" s="35">
        <f t="shared" si="1"/>
        <v>9503000</v>
      </c>
      <c r="F25" s="36">
        <f t="shared" si="1"/>
        <v>9503000</v>
      </c>
      <c r="G25" s="36">
        <f t="shared" si="1"/>
        <v>133282237</v>
      </c>
      <c r="H25" s="36">
        <f t="shared" si="1"/>
        <v>1913599</v>
      </c>
      <c r="I25" s="36">
        <f t="shared" si="1"/>
        <v>0</v>
      </c>
      <c r="J25" s="36">
        <f t="shared" si="1"/>
        <v>135195836</v>
      </c>
      <c r="K25" s="36">
        <f t="shared" si="1"/>
        <v>0</v>
      </c>
      <c r="L25" s="36">
        <f t="shared" si="1"/>
        <v>449647</v>
      </c>
      <c r="M25" s="36">
        <f t="shared" si="1"/>
        <v>0</v>
      </c>
      <c r="N25" s="36">
        <f t="shared" si="1"/>
        <v>449647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2959238</v>
      </c>
      <c r="V25" s="36">
        <f t="shared" si="1"/>
        <v>2959238</v>
      </c>
      <c r="W25" s="36">
        <f t="shared" si="1"/>
        <v>138604721</v>
      </c>
      <c r="X25" s="36">
        <f t="shared" si="1"/>
        <v>9503000</v>
      </c>
      <c r="Y25" s="36">
        <f t="shared" si="1"/>
        <v>129101721</v>
      </c>
      <c r="Z25" s="37">
        <f>+IF(X25&lt;&gt;0,+(Y25/X25)*100,0)</f>
        <v>1358.5364726928337</v>
      </c>
      <c r="AA25" s="38">
        <f>SUM(AA15:AA24)</f>
        <v>9503000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149021920</v>
      </c>
      <c r="D26" s="29">
        <f>+D13+D25</f>
        <v>0</v>
      </c>
      <c r="E26" s="30">
        <f t="shared" si="2"/>
        <v>3042358</v>
      </c>
      <c r="F26" s="31">
        <f t="shared" si="2"/>
        <v>-16642284</v>
      </c>
      <c r="G26" s="31">
        <f t="shared" si="2"/>
        <v>162048743</v>
      </c>
      <c r="H26" s="31">
        <f t="shared" si="2"/>
        <v>-909419</v>
      </c>
      <c r="I26" s="31">
        <f t="shared" si="2"/>
        <v>2319010</v>
      </c>
      <c r="J26" s="31">
        <f t="shared" si="2"/>
        <v>163458334</v>
      </c>
      <c r="K26" s="31">
        <f t="shared" si="2"/>
        <v>0</v>
      </c>
      <c r="L26" s="31">
        <f t="shared" si="2"/>
        <v>9048258</v>
      </c>
      <c r="M26" s="31">
        <f t="shared" si="2"/>
        <v>0</v>
      </c>
      <c r="N26" s="31">
        <f t="shared" si="2"/>
        <v>9048258</v>
      </c>
      <c r="O26" s="31">
        <f t="shared" si="2"/>
        <v>8683067</v>
      </c>
      <c r="P26" s="31">
        <f t="shared" si="2"/>
        <v>0</v>
      </c>
      <c r="Q26" s="31">
        <f t="shared" si="2"/>
        <v>0</v>
      </c>
      <c r="R26" s="31">
        <f t="shared" si="2"/>
        <v>8683067</v>
      </c>
      <c r="S26" s="31">
        <f t="shared" si="2"/>
        <v>0</v>
      </c>
      <c r="T26" s="31">
        <f t="shared" si="2"/>
        <v>12707931</v>
      </c>
      <c r="U26" s="31">
        <f t="shared" si="2"/>
        <v>-9928913</v>
      </c>
      <c r="V26" s="31">
        <f t="shared" si="2"/>
        <v>2779018</v>
      </c>
      <c r="W26" s="31">
        <f t="shared" si="2"/>
        <v>183968677</v>
      </c>
      <c r="X26" s="31">
        <f t="shared" si="2"/>
        <v>-16642284</v>
      </c>
      <c r="Y26" s="31">
        <f t="shared" si="2"/>
        <v>200610961</v>
      </c>
      <c r="Z26" s="32">
        <f>+IF(X26&lt;&gt;0,+(Y26/X26)*100,0)</f>
        <v>-1205.4292607913674</v>
      </c>
      <c r="AA26" s="33">
        <f>+AA13+AA25</f>
        <v>-16642284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-8040</v>
      </c>
      <c r="D31" s="18"/>
      <c r="E31" s="19"/>
      <c r="F31" s="20"/>
      <c r="G31" s="20">
        <v>-8040</v>
      </c>
      <c r="H31" s="20"/>
      <c r="I31" s="20"/>
      <c r="J31" s="20">
        <v>-8040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216407854</v>
      </c>
      <c r="D32" s="18"/>
      <c r="E32" s="19">
        <v>14005228</v>
      </c>
      <c r="F32" s="20">
        <v>14005228</v>
      </c>
      <c r="G32" s="20">
        <v>216027265</v>
      </c>
      <c r="H32" s="20">
        <v>15372971</v>
      </c>
      <c r="I32" s="20">
        <v>-1006985</v>
      </c>
      <c r="J32" s="20">
        <v>230393251</v>
      </c>
      <c r="K32" s="20"/>
      <c r="L32" s="20">
        <v>11153239</v>
      </c>
      <c r="M32" s="20"/>
      <c r="N32" s="20">
        <v>11153239</v>
      </c>
      <c r="O32" s="20">
        <v>8521283</v>
      </c>
      <c r="P32" s="20"/>
      <c r="Q32" s="20"/>
      <c r="R32" s="20">
        <v>8521283</v>
      </c>
      <c r="S32" s="20"/>
      <c r="T32" s="20">
        <v>8830025</v>
      </c>
      <c r="U32" s="20">
        <v>15387303</v>
      </c>
      <c r="V32" s="20">
        <v>24217328</v>
      </c>
      <c r="W32" s="20">
        <v>274285101</v>
      </c>
      <c r="X32" s="20">
        <v>14005228</v>
      </c>
      <c r="Y32" s="20">
        <v>260279873</v>
      </c>
      <c r="Z32" s="21">
        <v>1858.4479524360474</v>
      </c>
      <c r="AA32" s="22">
        <v>14005228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</v>
      </c>
      <c r="F33" s="20">
        <v>4</v>
      </c>
      <c r="G33" s="20">
        <v>4000000</v>
      </c>
      <c r="H33" s="20"/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-12184000</v>
      </c>
      <c r="V33" s="20">
        <v>-12184000</v>
      </c>
      <c r="W33" s="20">
        <v>-8184000</v>
      </c>
      <c r="X33" s="20">
        <v>4</v>
      </c>
      <c r="Y33" s="20">
        <v>-8184004</v>
      </c>
      <c r="Z33" s="21">
        <v>-204600100</v>
      </c>
      <c r="AA33" s="22">
        <v>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58778620</v>
      </c>
      <c r="D35" s="18"/>
      <c r="E35" s="19"/>
      <c r="F35" s="20"/>
      <c r="G35" s="20">
        <v>60094905</v>
      </c>
      <c r="H35" s="20">
        <v>1171454</v>
      </c>
      <c r="I35" s="20">
        <v>1239561</v>
      </c>
      <c r="J35" s="20">
        <v>62505920</v>
      </c>
      <c r="K35" s="20"/>
      <c r="L35" s="20">
        <v>1266743</v>
      </c>
      <c r="M35" s="20"/>
      <c r="N35" s="20">
        <v>1266743</v>
      </c>
      <c r="O35" s="20">
        <v>989136</v>
      </c>
      <c r="P35" s="20"/>
      <c r="Q35" s="20"/>
      <c r="R35" s="20">
        <v>989136</v>
      </c>
      <c r="S35" s="20"/>
      <c r="T35" s="20">
        <v>1765157</v>
      </c>
      <c r="U35" s="20">
        <v>1851115</v>
      </c>
      <c r="V35" s="20">
        <v>3616272</v>
      </c>
      <c r="W35" s="20">
        <v>68378071</v>
      </c>
      <c r="X35" s="20"/>
      <c r="Y35" s="20">
        <v>68378071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275178434</v>
      </c>
      <c r="D37" s="29">
        <f t="shared" ref="D37:Y37" si="3">SUM(D29:D36)</f>
        <v>0</v>
      </c>
      <c r="E37" s="30">
        <f t="shared" si="3"/>
        <v>14005232</v>
      </c>
      <c r="F37" s="31">
        <f t="shared" si="3"/>
        <v>14005232</v>
      </c>
      <c r="G37" s="31">
        <f t="shared" si="3"/>
        <v>280114130</v>
      </c>
      <c r="H37" s="31">
        <f t="shared" si="3"/>
        <v>16544425</v>
      </c>
      <c r="I37" s="31">
        <f t="shared" si="3"/>
        <v>232576</v>
      </c>
      <c r="J37" s="31">
        <f t="shared" si="3"/>
        <v>296891131</v>
      </c>
      <c r="K37" s="31">
        <f t="shared" si="3"/>
        <v>0</v>
      </c>
      <c r="L37" s="31">
        <f t="shared" si="3"/>
        <v>12419982</v>
      </c>
      <c r="M37" s="31">
        <f t="shared" si="3"/>
        <v>0</v>
      </c>
      <c r="N37" s="31">
        <f t="shared" si="3"/>
        <v>12419982</v>
      </c>
      <c r="O37" s="31">
        <f t="shared" si="3"/>
        <v>9510419</v>
      </c>
      <c r="P37" s="31">
        <f t="shared" si="3"/>
        <v>0</v>
      </c>
      <c r="Q37" s="31">
        <f t="shared" si="3"/>
        <v>0</v>
      </c>
      <c r="R37" s="31">
        <f t="shared" si="3"/>
        <v>9510419</v>
      </c>
      <c r="S37" s="31">
        <f t="shared" si="3"/>
        <v>0</v>
      </c>
      <c r="T37" s="31">
        <f t="shared" si="3"/>
        <v>10595182</v>
      </c>
      <c r="U37" s="31">
        <f t="shared" si="3"/>
        <v>5054418</v>
      </c>
      <c r="V37" s="31">
        <f t="shared" si="3"/>
        <v>15649600</v>
      </c>
      <c r="W37" s="31">
        <f t="shared" si="3"/>
        <v>334471132</v>
      </c>
      <c r="X37" s="31">
        <f t="shared" si="3"/>
        <v>14005232</v>
      </c>
      <c r="Y37" s="31">
        <f t="shared" si="3"/>
        <v>320465900</v>
      </c>
      <c r="Z37" s="32">
        <f>+IF(X37&lt;&gt;0,+(Y37/X37)*100,0)</f>
        <v>2288.1870146813703</v>
      </c>
      <c r="AA37" s="33">
        <f>SUM(AA29:AA36)</f>
        <v>14005232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275178434</v>
      </c>
      <c r="D44" s="29">
        <f>+D37+D43</f>
        <v>0</v>
      </c>
      <c r="E44" s="30">
        <f t="shared" si="5"/>
        <v>14005232</v>
      </c>
      <c r="F44" s="31">
        <f t="shared" si="5"/>
        <v>14005232</v>
      </c>
      <c r="G44" s="31">
        <f t="shared" si="5"/>
        <v>280114130</v>
      </c>
      <c r="H44" s="31">
        <f t="shared" si="5"/>
        <v>16544425</v>
      </c>
      <c r="I44" s="31">
        <f t="shared" si="5"/>
        <v>232576</v>
      </c>
      <c r="J44" s="31">
        <f t="shared" si="5"/>
        <v>296891131</v>
      </c>
      <c r="K44" s="31">
        <f t="shared" si="5"/>
        <v>0</v>
      </c>
      <c r="L44" s="31">
        <f t="shared" si="5"/>
        <v>12419982</v>
      </c>
      <c r="M44" s="31">
        <f t="shared" si="5"/>
        <v>0</v>
      </c>
      <c r="N44" s="31">
        <f t="shared" si="5"/>
        <v>12419982</v>
      </c>
      <c r="O44" s="31">
        <f t="shared" si="5"/>
        <v>9510419</v>
      </c>
      <c r="P44" s="31">
        <f t="shared" si="5"/>
        <v>0</v>
      </c>
      <c r="Q44" s="31">
        <f t="shared" si="5"/>
        <v>0</v>
      </c>
      <c r="R44" s="31">
        <f t="shared" si="5"/>
        <v>9510419</v>
      </c>
      <c r="S44" s="31">
        <f t="shared" si="5"/>
        <v>0</v>
      </c>
      <c r="T44" s="31">
        <f t="shared" si="5"/>
        <v>10595182</v>
      </c>
      <c r="U44" s="31">
        <f t="shared" si="5"/>
        <v>5054418</v>
      </c>
      <c r="V44" s="31">
        <f t="shared" si="5"/>
        <v>15649600</v>
      </c>
      <c r="W44" s="31">
        <f t="shared" si="5"/>
        <v>334471132</v>
      </c>
      <c r="X44" s="31">
        <f t="shared" si="5"/>
        <v>14005232</v>
      </c>
      <c r="Y44" s="31">
        <f t="shared" si="5"/>
        <v>320465900</v>
      </c>
      <c r="Z44" s="32">
        <f>+IF(X44&lt;&gt;0,+(Y44/X44)*100,0)</f>
        <v>2288.1870146813703</v>
      </c>
      <c r="AA44" s="33">
        <f>+AA37+AA43</f>
        <v>14005232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-126156514</v>
      </c>
      <c r="D45" s="42">
        <f t="shared" si="6"/>
        <v>0</v>
      </c>
      <c r="E45" s="43">
        <f t="shared" si="6"/>
        <v>-10962874</v>
      </c>
      <c r="F45" s="44">
        <f t="shared" si="6"/>
        <v>-30647516</v>
      </c>
      <c r="G45" s="44">
        <f t="shared" si="6"/>
        <v>-118065387</v>
      </c>
      <c r="H45" s="44">
        <f t="shared" si="6"/>
        <v>-17453844</v>
      </c>
      <c r="I45" s="44">
        <f t="shared" si="6"/>
        <v>2086434</v>
      </c>
      <c r="J45" s="44">
        <f t="shared" si="6"/>
        <v>-133432797</v>
      </c>
      <c r="K45" s="44">
        <f t="shared" si="6"/>
        <v>0</v>
      </c>
      <c r="L45" s="44">
        <f t="shared" si="6"/>
        <v>-3371724</v>
      </c>
      <c r="M45" s="44">
        <f t="shared" si="6"/>
        <v>0</v>
      </c>
      <c r="N45" s="44">
        <f t="shared" si="6"/>
        <v>-3371724</v>
      </c>
      <c r="O45" s="44">
        <f t="shared" si="6"/>
        <v>-827352</v>
      </c>
      <c r="P45" s="44">
        <f t="shared" si="6"/>
        <v>0</v>
      </c>
      <c r="Q45" s="44">
        <f t="shared" si="6"/>
        <v>0</v>
      </c>
      <c r="R45" s="44">
        <f t="shared" si="6"/>
        <v>-827352</v>
      </c>
      <c r="S45" s="44">
        <f t="shared" si="6"/>
        <v>0</v>
      </c>
      <c r="T45" s="44">
        <f t="shared" si="6"/>
        <v>2112749</v>
      </c>
      <c r="U45" s="44">
        <f t="shared" si="6"/>
        <v>-14983331</v>
      </c>
      <c r="V45" s="44">
        <f t="shared" si="6"/>
        <v>-12870582</v>
      </c>
      <c r="W45" s="44">
        <f t="shared" si="6"/>
        <v>-150502455</v>
      </c>
      <c r="X45" s="44">
        <f t="shared" si="6"/>
        <v>-30647516</v>
      </c>
      <c r="Y45" s="44">
        <f t="shared" si="6"/>
        <v>-119854939</v>
      </c>
      <c r="Z45" s="45">
        <f>+IF(X45&lt;&gt;0,+(Y45/X45)*100,0)</f>
        <v>391.07554099979916</v>
      </c>
      <c r="AA45" s="46">
        <f>+AA26-AA44</f>
        <v>-30647516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-2553155</v>
      </c>
      <c r="D47" s="18"/>
      <c r="E47" s="19">
        <v>-10962874</v>
      </c>
      <c r="F47" s="20">
        <v>-30647516</v>
      </c>
      <c r="G47" s="20">
        <v>-2553155</v>
      </c>
      <c r="H47" s="20"/>
      <c r="I47" s="20"/>
      <c r="J47" s="20">
        <v>-2553155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-2553155</v>
      </c>
      <c r="X47" s="20">
        <v>-30647516</v>
      </c>
      <c r="Y47" s="20">
        <v>28094361</v>
      </c>
      <c r="Z47" s="47">
        <v>-91.669292219310691</v>
      </c>
      <c r="AA47" s="22">
        <v>-30647516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-2553155</v>
      </c>
      <c r="D50" s="50">
        <f t="shared" ref="D50:Y50" si="7">SUM(D47:D49)</f>
        <v>0</v>
      </c>
      <c r="E50" s="51">
        <f t="shared" si="7"/>
        <v>-10962874</v>
      </c>
      <c r="F50" s="52">
        <f t="shared" si="7"/>
        <v>-30647516</v>
      </c>
      <c r="G50" s="52">
        <f t="shared" si="7"/>
        <v>-2553155</v>
      </c>
      <c r="H50" s="52">
        <f t="shared" si="7"/>
        <v>0</v>
      </c>
      <c r="I50" s="52">
        <f t="shared" si="7"/>
        <v>0</v>
      </c>
      <c r="J50" s="52">
        <f t="shared" si="7"/>
        <v>-2553155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-2553155</v>
      </c>
      <c r="X50" s="52">
        <f t="shared" si="7"/>
        <v>-30647516</v>
      </c>
      <c r="Y50" s="52">
        <f t="shared" si="7"/>
        <v>28094361</v>
      </c>
      <c r="Z50" s="53">
        <f>+IF(X50&lt;&gt;0,+(Y50/X50)*100,0)</f>
        <v>-91.669292219310691</v>
      </c>
      <c r="AA50" s="54">
        <f>SUM(AA47:AA49)</f>
        <v>-30647516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827646733</v>
      </c>
      <c r="D6" s="18"/>
      <c r="E6" s="19">
        <v>104664129</v>
      </c>
      <c r="F6" s="20">
        <v>-410726574</v>
      </c>
      <c r="G6" s="20">
        <v>830701671</v>
      </c>
      <c r="H6" s="20">
        <v>12241711</v>
      </c>
      <c r="I6" s="20">
        <v>54538539</v>
      </c>
      <c r="J6" s="20">
        <v>897481921</v>
      </c>
      <c r="K6" s="20">
        <v>11185849</v>
      </c>
      <c r="L6" s="20">
        <v>3028558</v>
      </c>
      <c r="M6" s="20">
        <v>45853067</v>
      </c>
      <c r="N6" s="20">
        <v>60067474</v>
      </c>
      <c r="O6" s="20">
        <v>42312816</v>
      </c>
      <c r="P6" s="20">
        <v>35817179</v>
      </c>
      <c r="Q6" s="20">
        <v>25277910</v>
      </c>
      <c r="R6" s="20">
        <v>103407905</v>
      </c>
      <c r="S6" s="20">
        <v>38071227</v>
      </c>
      <c r="T6" s="20">
        <v>51838246</v>
      </c>
      <c r="U6" s="20">
        <v>49417823</v>
      </c>
      <c r="V6" s="20">
        <v>139327296</v>
      </c>
      <c r="W6" s="20">
        <v>1200284596</v>
      </c>
      <c r="X6" s="20">
        <v>-410726574</v>
      </c>
      <c r="Y6" s="20">
        <v>1611011170</v>
      </c>
      <c r="Z6" s="21">
        <v>-392.23446253078333</v>
      </c>
      <c r="AA6" s="22">
        <v>-410726574</v>
      </c>
    </row>
    <row r="7" spans="1:27" x14ac:dyDescent="0.25">
      <c r="A7" s="23" t="s">
        <v>35</v>
      </c>
      <c r="B7" s="17" t="s">
        <v>32</v>
      </c>
      <c r="C7" s="18">
        <v>899509562</v>
      </c>
      <c r="D7" s="18"/>
      <c r="E7" s="19">
        <v>-35140626</v>
      </c>
      <c r="F7" s="20">
        <v>-332640626</v>
      </c>
      <c r="G7" s="20">
        <v>949222760</v>
      </c>
      <c r="H7" s="20">
        <v>32675788</v>
      </c>
      <c r="I7" s="20">
        <v>29095796</v>
      </c>
      <c r="J7" s="20">
        <v>1010994344</v>
      </c>
      <c r="K7" s="20">
        <v>18554698</v>
      </c>
      <c r="L7" s="20">
        <v>20338469</v>
      </c>
      <c r="M7" s="20">
        <v>31995428</v>
      </c>
      <c r="N7" s="20">
        <v>70888595</v>
      </c>
      <c r="O7" s="20">
        <v>20362290</v>
      </c>
      <c r="P7" s="20">
        <v>-15974136</v>
      </c>
      <c r="Q7" s="20">
        <v>25641936</v>
      </c>
      <c r="R7" s="20">
        <v>30030090</v>
      </c>
      <c r="S7" s="20">
        <v>27075631</v>
      </c>
      <c r="T7" s="20">
        <v>-59050526</v>
      </c>
      <c r="U7" s="20">
        <v>65199327</v>
      </c>
      <c r="V7" s="20">
        <v>33224432</v>
      </c>
      <c r="W7" s="20">
        <v>1145137461</v>
      </c>
      <c r="X7" s="20">
        <v>-332640626</v>
      </c>
      <c r="Y7" s="20">
        <v>1477778087</v>
      </c>
      <c r="Z7" s="21">
        <v>-444.256645608886</v>
      </c>
      <c r="AA7" s="22">
        <v>-332640626</v>
      </c>
    </row>
    <row r="8" spans="1:27" x14ac:dyDescent="0.25">
      <c r="A8" s="23" t="s">
        <v>36</v>
      </c>
      <c r="B8" s="17" t="s">
        <v>32</v>
      </c>
      <c r="C8" s="18">
        <v>-658013</v>
      </c>
      <c r="D8" s="18"/>
      <c r="E8" s="19">
        <v>-5</v>
      </c>
      <c r="F8" s="20">
        <v>-5</v>
      </c>
      <c r="G8" s="20">
        <v>-663702</v>
      </c>
      <c r="H8" s="20"/>
      <c r="I8" s="20"/>
      <c r="J8" s="20">
        <v>-663702</v>
      </c>
      <c r="K8" s="20"/>
      <c r="L8" s="20"/>
      <c r="M8" s="20">
        <v>-2541</v>
      </c>
      <c r="N8" s="20">
        <v>-2541</v>
      </c>
      <c r="O8" s="20"/>
      <c r="P8" s="20"/>
      <c r="Q8" s="20">
        <v>-62</v>
      </c>
      <c r="R8" s="20">
        <v>-62</v>
      </c>
      <c r="S8" s="20">
        <v>-16836</v>
      </c>
      <c r="T8" s="20"/>
      <c r="U8" s="20"/>
      <c r="V8" s="20">
        <v>-16836</v>
      </c>
      <c r="W8" s="20">
        <v>-683141</v>
      </c>
      <c r="X8" s="20">
        <v>-5</v>
      </c>
      <c r="Y8" s="20">
        <v>-683136</v>
      </c>
      <c r="Z8" s="21">
        <v>13662720.000000002</v>
      </c>
      <c r="AA8" s="22">
        <v>-5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-180864399</v>
      </c>
      <c r="D10" s="18"/>
      <c r="E10" s="19">
        <v>-35063539</v>
      </c>
      <c r="F10" s="20">
        <v>-129032325</v>
      </c>
      <c r="G10" s="20">
        <v>-213476890</v>
      </c>
      <c r="H10" s="20">
        <v>-2567946</v>
      </c>
      <c r="I10" s="20">
        <v>-4262185</v>
      </c>
      <c r="J10" s="20">
        <v>-220307021</v>
      </c>
      <c r="K10" s="20">
        <v>-20249903</v>
      </c>
      <c r="L10" s="20">
        <v>-3159195</v>
      </c>
      <c r="M10" s="20">
        <v>-120400</v>
      </c>
      <c r="N10" s="20">
        <v>-23529498</v>
      </c>
      <c r="O10" s="20">
        <v>-20160022</v>
      </c>
      <c r="P10" s="20">
        <v>-6201509</v>
      </c>
      <c r="Q10" s="20">
        <v>-4838137</v>
      </c>
      <c r="R10" s="20">
        <v>-31199668</v>
      </c>
      <c r="S10" s="20">
        <v>-6560655</v>
      </c>
      <c r="T10" s="20">
        <v>-4537844</v>
      </c>
      <c r="U10" s="20">
        <v>-9738696</v>
      </c>
      <c r="V10" s="20">
        <v>-20837195</v>
      </c>
      <c r="W10" s="20">
        <v>-295873382</v>
      </c>
      <c r="X10" s="20">
        <v>-129032325</v>
      </c>
      <c r="Y10" s="20">
        <v>-166841057</v>
      </c>
      <c r="Z10" s="21">
        <v>129.30175209971611</v>
      </c>
      <c r="AA10" s="22">
        <v>-129032325</v>
      </c>
    </row>
    <row r="11" spans="1:27" x14ac:dyDescent="0.25">
      <c r="A11" s="23" t="s">
        <v>39</v>
      </c>
      <c r="B11" s="17" t="s">
        <v>32</v>
      </c>
      <c r="C11" s="18">
        <v>783397626</v>
      </c>
      <c r="D11" s="18"/>
      <c r="E11" s="19"/>
      <c r="F11" s="20"/>
      <c r="G11" s="24">
        <v>808180298</v>
      </c>
      <c r="H11" s="24">
        <v>25520447</v>
      </c>
      <c r="I11" s="24">
        <v>19908418</v>
      </c>
      <c r="J11" s="20">
        <v>853609163</v>
      </c>
      <c r="K11" s="24">
        <v>16927923</v>
      </c>
      <c r="L11" s="24">
        <v>12012730</v>
      </c>
      <c r="M11" s="20">
        <v>4721530</v>
      </c>
      <c r="N11" s="24">
        <v>33662183</v>
      </c>
      <c r="O11" s="24">
        <v>18071611</v>
      </c>
      <c r="P11" s="24">
        <v>5251644</v>
      </c>
      <c r="Q11" s="20">
        <v>9948540</v>
      </c>
      <c r="R11" s="24">
        <v>33271795</v>
      </c>
      <c r="S11" s="24">
        <v>1979016</v>
      </c>
      <c r="T11" s="20">
        <v>25606081</v>
      </c>
      <c r="U11" s="24">
        <v>22936061</v>
      </c>
      <c r="V11" s="24">
        <v>50521158</v>
      </c>
      <c r="W11" s="24">
        <v>971064299</v>
      </c>
      <c r="X11" s="20"/>
      <c r="Y11" s="24">
        <v>971064299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2326150189</v>
      </c>
      <c r="D13" s="29">
        <f>SUM(D6:D12)</f>
        <v>0</v>
      </c>
      <c r="E13" s="30">
        <f t="shared" si="0"/>
        <v>34459959</v>
      </c>
      <c r="F13" s="31">
        <f t="shared" si="0"/>
        <v>-872399530</v>
      </c>
      <c r="G13" s="31">
        <f t="shared" si="0"/>
        <v>2371082817</v>
      </c>
      <c r="H13" s="31">
        <f t="shared" si="0"/>
        <v>67870000</v>
      </c>
      <c r="I13" s="31">
        <f t="shared" si="0"/>
        <v>99280568</v>
      </c>
      <c r="J13" s="31">
        <f t="shared" si="0"/>
        <v>2538233385</v>
      </c>
      <c r="K13" s="31">
        <f t="shared" si="0"/>
        <v>26418567</v>
      </c>
      <c r="L13" s="31">
        <f t="shared" si="0"/>
        <v>32220562</v>
      </c>
      <c r="M13" s="31">
        <f t="shared" si="0"/>
        <v>82447084</v>
      </c>
      <c r="N13" s="31">
        <f t="shared" si="0"/>
        <v>141086213</v>
      </c>
      <c r="O13" s="31">
        <f t="shared" si="0"/>
        <v>60586695</v>
      </c>
      <c r="P13" s="31">
        <f t="shared" si="0"/>
        <v>18893178</v>
      </c>
      <c r="Q13" s="31">
        <f t="shared" si="0"/>
        <v>56030187</v>
      </c>
      <c r="R13" s="31">
        <f t="shared" si="0"/>
        <v>135510060</v>
      </c>
      <c r="S13" s="31">
        <f t="shared" si="0"/>
        <v>60548383</v>
      </c>
      <c r="T13" s="31">
        <f t="shared" si="0"/>
        <v>13855957</v>
      </c>
      <c r="U13" s="31">
        <f t="shared" si="0"/>
        <v>127814515</v>
      </c>
      <c r="V13" s="31">
        <f t="shared" si="0"/>
        <v>202218855</v>
      </c>
      <c r="W13" s="31">
        <f t="shared" si="0"/>
        <v>3017048513</v>
      </c>
      <c r="X13" s="31">
        <f t="shared" si="0"/>
        <v>-872399530</v>
      </c>
      <c r="Y13" s="31">
        <f t="shared" si="0"/>
        <v>3889448043</v>
      </c>
      <c r="Z13" s="32">
        <f>+IF(X13&lt;&gt;0,+(Y13/X13)*100,0)</f>
        <v>-445.83334919953472</v>
      </c>
      <c r="AA13" s="33">
        <f>SUM(AA6:AA12)</f>
        <v>-872399530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-452929939</v>
      </c>
      <c r="D17" s="18"/>
      <c r="E17" s="19">
        <v>-25350836</v>
      </c>
      <c r="F17" s="20">
        <v>39899282</v>
      </c>
      <c r="G17" s="24">
        <v>-576751013</v>
      </c>
      <c r="H17" s="24">
        <v>126990752</v>
      </c>
      <c r="I17" s="24">
        <v>2681808</v>
      </c>
      <c r="J17" s="20">
        <v>-447078453</v>
      </c>
      <c r="K17" s="24">
        <v>22177508</v>
      </c>
      <c r="L17" s="24">
        <v>-3407905</v>
      </c>
      <c r="M17" s="20">
        <v>-3034778</v>
      </c>
      <c r="N17" s="24">
        <v>15734825</v>
      </c>
      <c r="O17" s="24">
        <v>4695180</v>
      </c>
      <c r="P17" s="24">
        <v>-4517377</v>
      </c>
      <c r="Q17" s="20">
        <v>-4028468</v>
      </c>
      <c r="R17" s="24">
        <v>-3850665</v>
      </c>
      <c r="S17" s="24">
        <v>-539527</v>
      </c>
      <c r="T17" s="20">
        <v>-4998092</v>
      </c>
      <c r="U17" s="24">
        <v>11804847</v>
      </c>
      <c r="V17" s="24">
        <v>6267228</v>
      </c>
      <c r="W17" s="24">
        <v>-428927065</v>
      </c>
      <c r="X17" s="20">
        <v>39899282</v>
      </c>
      <c r="Y17" s="24">
        <v>-468826347</v>
      </c>
      <c r="Z17" s="25">
        <v>-1175.0245204913713</v>
      </c>
      <c r="AA17" s="26">
        <v>39899282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-452929939</v>
      </c>
      <c r="D25" s="29">
        <f t="shared" ref="D25:Y25" si="1">SUM(D15:D24)</f>
        <v>0</v>
      </c>
      <c r="E25" s="35">
        <f t="shared" si="1"/>
        <v>-25350836</v>
      </c>
      <c r="F25" s="36">
        <f t="shared" si="1"/>
        <v>39899282</v>
      </c>
      <c r="G25" s="36">
        <f t="shared" si="1"/>
        <v>-576751013</v>
      </c>
      <c r="H25" s="36">
        <f t="shared" si="1"/>
        <v>126990752</v>
      </c>
      <c r="I25" s="36">
        <f t="shared" si="1"/>
        <v>2681808</v>
      </c>
      <c r="J25" s="36">
        <f t="shared" si="1"/>
        <v>-447078453</v>
      </c>
      <c r="K25" s="36">
        <f t="shared" si="1"/>
        <v>22177508</v>
      </c>
      <c r="L25" s="36">
        <f t="shared" si="1"/>
        <v>-3407905</v>
      </c>
      <c r="M25" s="36">
        <f t="shared" si="1"/>
        <v>-3034778</v>
      </c>
      <c r="N25" s="36">
        <f t="shared" si="1"/>
        <v>15734825</v>
      </c>
      <c r="O25" s="36">
        <f t="shared" si="1"/>
        <v>4695180</v>
      </c>
      <c r="P25" s="36">
        <f t="shared" si="1"/>
        <v>-4517377</v>
      </c>
      <c r="Q25" s="36">
        <f t="shared" si="1"/>
        <v>-4028468</v>
      </c>
      <c r="R25" s="36">
        <f t="shared" si="1"/>
        <v>-3850665</v>
      </c>
      <c r="S25" s="36">
        <f t="shared" si="1"/>
        <v>-539527</v>
      </c>
      <c r="T25" s="36">
        <f t="shared" si="1"/>
        <v>-4998092</v>
      </c>
      <c r="U25" s="36">
        <f t="shared" si="1"/>
        <v>11804847</v>
      </c>
      <c r="V25" s="36">
        <f t="shared" si="1"/>
        <v>6267228</v>
      </c>
      <c r="W25" s="36">
        <f t="shared" si="1"/>
        <v>-428927065</v>
      </c>
      <c r="X25" s="36">
        <f t="shared" si="1"/>
        <v>39899282</v>
      </c>
      <c r="Y25" s="36">
        <f t="shared" si="1"/>
        <v>-468826347</v>
      </c>
      <c r="Z25" s="37">
        <f>+IF(X25&lt;&gt;0,+(Y25/X25)*100,0)</f>
        <v>-1175.0245204913713</v>
      </c>
      <c r="AA25" s="38">
        <f>SUM(AA15:AA24)</f>
        <v>39899282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1873220250</v>
      </c>
      <c r="D26" s="29">
        <f>+D13+D25</f>
        <v>0</v>
      </c>
      <c r="E26" s="30">
        <f t="shared" si="2"/>
        <v>9109123</v>
      </c>
      <c r="F26" s="31">
        <f t="shared" si="2"/>
        <v>-832500248</v>
      </c>
      <c r="G26" s="31">
        <f t="shared" si="2"/>
        <v>1794331804</v>
      </c>
      <c r="H26" s="31">
        <f t="shared" si="2"/>
        <v>194860752</v>
      </c>
      <c r="I26" s="31">
        <f t="shared" si="2"/>
        <v>101962376</v>
      </c>
      <c r="J26" s="31">
        <f t="shared" si="2"/>
        <v>2091154932</v>
      </c>
      <c r="K26" s="31">
        <f t="shared" si="2"/>
        <v>48596075</v>
      </c>
      <c r="L26" s="31">
        <f t="shared" si="2"/>
        <v>28812657</v>
      </c>
      <c r="M26" s="31">
        <f t="shared" si="2"/>
        <v>79412306</v>
      </c>
      <c r="N26" s="31">
        <f t="shared" si="2"/>
        <v>156821038</v>
      </c>
      <c r="O26" s="31">
        <f t="shared" si="2"/>
        <v>65281875</v>
      </c>
      <c r="P26" s="31">
        <f t="shared" si="2"/>
        <v>14375801</v>
      </c>
      <c r="Q26" s="31">
        <f t="shared" si="2"/>
        <v>52001719</v>
      </c>
      <c r="R26" s="31">
        <f t="shared" si="2"/>
        <v>131659395</v>
      </c>
      <c r="S26" s="31">
        <f t="shared" si="2"/>
        <v>60008856</v>
      </c>
      <c r="T26" s="31">
        <f t="shared" si="2"/>
        <v>8857865</v>
      </c>
      <c r="U26" s="31">
        <f t="shared" si="2"/>
        <v>139619362</v>
      </c>
      <c r="V26" s="31">
        <f t="shared" si="2"/>
        <v>208486083</v>
      </c>
      <c r="W26" s="31">
        <f t="shared" si="2"/>
        <v>2588121448</v>
      </c>
      <c r="X26" s="31">
        <f t="shared" si="2"/>
        <v>-832500248</v>
      </c>
      <c r="Y26" s="31">
        <f t="shared" si="2"/>
        <v>3420621696</v>
      </c>
      <c r="Z26" s="32">
        <f>+IF(X26&lt;&gt;0,+(Y26/X26)*100,0)</f>
        <v>-410.88536660712202</v>
      </c>
      <c r="AA26" s="33">
        <f>+AA13+AA25</f>
        <v>-832500248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10617808</v>
      </c>
      <c r="D31" s="18"/>
      <c r="E31" s="19"/>
      <c r="F31" s="20"/>
      <c r="G31" s="20">
        <v>10698701</v>
      </c>
      <c r="H31" s="20">
        <v>41832</v>
      </c>
      <c r="I31" s="20">
        <v>56789</v>
      </c>
      <c r="J31" s="20">
        <v>10797322</v>
      </c>
      <c r="K31" s="20">
        <v>93803</v>
      </c>
      <c r="L31" s="20">
        <v>16451</v>
      </c>
      <c r="M31" s="20">
        <v>60747</v>
      </c>
      <c r="N31" s="20">
        <v>171001</v>
      </c>
      <c r="O31" s="20">
        <v>86913</v>
      </c>
      <c r="P31" s="20">
        <v>8195</v>
      </c>
      <c r="Q31" s="20">
        <v>31330</v>
      </c>
      <c r="R31" s="20">
        <v>126438</v>
      </c>
      <c r="S31" s="20">
        <v>87421</v>
      </c>
      <c r="T31" s="20">
        <v>33019</v>
      </c>
      <c r="U31" s="20">
        <v>44355</v>
      </c>
      <c r="V31" s="20">
        <v>164795</v>
      </c>
      <c r="W31" s="20">
        <v>11259556</v>
      </c>
      <c r="X31" s="20"/>
      <c r="Y31" s="20">
        <v>11259556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1156045655</v>
      </c>
      <c r="D32" s="18"/>
      <c r="E32" s="19">
        <v>71837112</v>
      </c>
      <c r="F32" s="20">
        <v>-24623214</v>
      </c>
      <c r="G32" s="20">
        <v>3749191547</v>
      </c>
      <c r="H32" s="20">
        <v>138207156</v>
      </c>
      <c r="I32" s="20">
        <v>130996615</v>
      </c>
      <c r="J32" s="20">
        <v>4018395318</v>
      </c>
      <c r="K32" s="20">
        <v>65256894</v>
      </c>
      <c r="L32" s="20">
        <v>-2469884900</v>
      </c>
      <c r="M32" s="20">
        <v>25919123</v>
      </c>
      <c r="N32" s="20">
        <v>-2378708883</v>
      </c>
      <c r="O32" s="20">
        <v>101412525</v>
      </c>
      <c r="P32" s="20">
        <v>15023706</v>
      </c>
      <c r="Q32" s="20">
        <v>56871105</v>
      </c>
      <c r="R32" s="20">
        <v>173307336</v>
      </c>
      <c r="S32" s="20">
        <v>-9650221</v>
      </c>
      <c r="T32" s="20">
        <v>189445298</v>
      </c>
      <c r="U32" s="20">
        <v>157842559</v>
      </c>
      <c r="V32" s="20">
        <v>337637636</v>
      </c>
      <c r="W32" s="20">
        <v>2150631407</v>
      </c>
      <c r="X32" s="20">
        <v>-24623214</v>
      </c>
      <c r="Y32" s="20">
        <v>2175254621</v>
      </c>
      <c r="Z32" s="21">
        <v>-8834.1620269392934</v>
      </c>
      <c r="AA32" s="22">
        <v>-24623214</v>
      </c>
    </row>
    <row r="33" spans="1:27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-1465507</v>
      </c>
      <c r="H33" s="20">
        <v>-1912</v>
      </c>
      <c r="I33" s="20">
        <v>-5038092</v>
      </c>
      <c r="J33" s="20">
        <v>-6505511</v>
      </c>
      <c r="K33" s="20"/>
      <c r="L33" s="20">
        <v>17240000</v>
      </c>
      <c r="M33" s="20">
        <v>-3937246</v>
      </c>
      <c r="N33" s="20">
        <v>13302754</v>
      </c>
      <c r="O33" s="20">
        <v>-7751297</v>
      </c>
      <c r="P33" s="20"/>
      <c r="Q33" s="20"/>
      <c r="R33" s="20">
        <v>-7751297</v>
      </c>
      <c r="S33" s="20">
        <v>-122605</v>
      </c>
      <c r="T33" s="20">
        <v>-4856717</v>
      </c>
      <c r="U33" s="20"/>
      <c r="V33" s="20">
        <v>-4979322</v>
      </c>
      <c r="W33" s="20">
        <v>-5933376</v>
      </c>
      <c r="X33" s="20"/>
      <c r="Y33" s="20">
        <v>-5933376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420631585</v>
      </c>
      <c r="D35" s="18"/>
      <c r="E35" s="19"/>
      <c r="F35" s="20"/>
      <c r="G35" s="20">
        <v>432747420</v>
      </c>
      <c r="H35" s="20">
        <v>9950349</v>
      </c>
      <c r="I35" s="20">
        <v>11528137</v>
      </c>
      <c r="J35" s="20">
        <v>454225906</v>
      </c>
      <c r="K35" s="20">
        <v>9970174</v>
      </c>
      <c r="L35" s="20">
        <v>8957024</v>
      </c>
      <c r="M35" s="20">
        <v>9145287</v>
      </c>
      <c r="N35" s="20">
        <v>28072485</v>
      </c>
      <c r="O35" s="20">
        <v>10732855</v>
      </c>
      <c r="P35" s="20">
        <v>8864144</v>
      </c>
      <c r="Q35" s="20">
        <v>8798692</v>
      </c>
      <c r="R35" s="20">
        <v>28395691</v>
      </c>
      <c r="S35" s="20">
        <v>9372969</v>
      </c>
      <c r="T35" s="20">
        <v>9750900</v>
      </c>
      <c r="U35" s="20">
        <v>10065549</v>
      </c>
      <c r="V35" s="20">
        <v>29189418</v>
      </c>
      <c r="W35" s="20">
        <v>539883500</v>
      </c>
      <c r="X35" s="20"/>
      <c r="Y35" s="20">
        <v>539883500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1582476623</v>
      </c>
      <c r="D37" s="29">
        <f t="shared" ref="D37:Y37" si="3">SUM(D29:D36)</f>
        <v>0</v>
      </c>
      <c r="E37" s="30">
        <f t="shared" si="3"/>
        <v>71837112</v>
      </c>
      <c r="F37" s="31">
        <f t="shared" si="3"/>
        <v>-24623214</v>
      </c>
      <c r="G37" s="31">
        <f t="shared" si="3"/>
        <v>4191172161</v>
      </c>
      <c r="H37" s="31">
        <f t="shared" si="3"/>
        <v>148197425</v>
      </c>
      <c r="I37" s="31">
        <f t="shared" si="3"/>
        <v>137543449</v>
      </c>
      <c r="J37" s="31">
        <f t="shared" si="3"/>
        <v>4476913035</v>
      </c>
      <c r="K37" s="31">
        <f t="shared" si="3"/>
        <v>75320871</v>
      </c>
      <c r="L37" s="31">
        <f t="shared" si="3"/>
        <v>-2443671425</v>
      </c>
      <c r="M37" s="31">
        <f t="shared" si="3"/>
        <v>31187911</v>
      </c>
      <c r="N37" s="31">
        <f t="shared" si="3"/>
        <v>-2337162643</v>
      </c>
      <c r="O37" s="31">
        <f t="shared" si="3"/>
        <v>104480996</v>
      </c>
      <c r="P37" s="31">
        <f t="shared" si="3"/>
        <v>23896045</v>
      </c>
      <c r="Q37" s="31">
        <f t="shared" si="3"/>
        <v>65701127</v>
      </c>
      <c r="R37" s="31">
        <f t="shared" si="3"/>
        <v>194078168</v>
      </c>
      <c r="S37" s="31">
        <f t="shared" si="3"/>
        <v>-312436</v>
      </c>
      <c r="T37" s="31">
        <f t="shared" si="3"/>
        <v>194372500</v>
      </c>
      <c r="U37" s="31">
        <f t="shared" si="3"/>
        <v>167952463</v>
      </c>
      <c r="V37" s="31">
        <f t="shared" si="3"/>
        <v>362012527</v>
      </c>
      <c r="W37" s="31">
        <f t="shared" si="3"/>
        <v>2695841087</v>
      </c>
      <c r="X37" s="31">
        <f t="shared" si="3"/>
        <v>-24623214</v>
      </c>
      <c r="Y37" s="31">
        <f t="shared" si="3"/>
        <v>2720464301</v>
      </c>
      <c r="Z37" s="32">
        <f>+IF(X37&lt;&gt;0,+(Y37/X37)*100,0)</f>
        <v>-11048.372080915189</v>
      </c>
      <c r="AA37" s="33">
        <f>SUM(AA29:AA36)</f>
        <v>-24623214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2153805504</v>
      </c>
      <c r="D41" s="18"/>
      <c r="E41" s="19"/>
      <c r="F41" s="20"/>
      <c r="G41" s="20"/>
      <c r="H41" s="20"/>
      <c r="I41" s="20"/>
      <c r="J41" s="20"/>
      <c r="K41" s="20"/>
      <c r="L41" s="20">
        <v>2153805504</v>
      </c>
      <c r="M41" s="20"/>
      <c r="N41" s="20">
        <v>2153805504</v>
      </c>
      <c r="O41" s="20"/>
      <c r="P41" s="20"/>
      <c r="Q41" s="20"/>
      <c r="R41" s="20"/>
      <c r="S41" s="20"/>
      <c r="T41" s="20"/>
      <c r="U41" s="20"/>
      <c r="V41" s="20"/>
      <c r="W41" s="20">
        <v>2153805504</v>
      </c>
      <c r="X41" s="20"/>
      <c r="Y41" s="20">
        <v>2153805504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2153805504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2153805504</v>
      </c>
      <c r="M43" s="36">
        <f t="shared" si="4"/>
        <v>0</v>
      </c>
      <c r="N43" s="36">
        <f t="shared" si="4"/>
        <v>2153805504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2153805504</v>
      </c>
      <c r="X43" s="36">
        <f t="shared" si="4"/>
        <v>0</v>
      </c>
      <c r="Y43" s="36">
        <f t="shared" si="4"/>
        <v>2153805504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3736282127</v>
      </c>
      <c r="D44" s="29">
        <f>+D37+D43</f>
        <v>0</v>
      </c>
      <c r="E44" s="30">
        <f t="shared" si="5"/>
        <v>71837112</v>
      </c>
      <c r="F44" s="31">
        <f t="shared" si="5"/>
        <v>-24623214</v>
      </c>
      <c r="G44" s="31">
        <f t="shared" si="5"/>
        <v>4191172161</v>
      </c>
      <c r="H44" s="31">
        <f t="shared" si="5"/>
        <v>148197425</v>
      </c>
      <c r="I44" s="31">
        <f t="shared" si="5"/>
        <v>137543449</v>
      </c>
      <c r="J44" s="31">
        <f t="shared" si="5"/>
        <v>4476913035</v>
      </c>
      <c r="K44" s="31">
        <f t="shared" si="5"/>
        <v>75320871</v>
      </c>
      <c r="L44" s="31">
        <f t="shared" si="5"/>
        <v>-289865921</v>
      </c>
      <c r="M44" s="31">
        <f t="shared" si="5"/>
        <v>31187911</v>
      </c>
      <c r="N44" s="31">
        <f t="shared" si="5"/>
        <v>-183357139</v>
      </c>
      <c r="O44" s="31">
        <f t="shared" si="5"/>
        <v>104480996</v>
      </c>
      <c r="P44" s="31">
        <f t="shared" si="5"/>
        <v>23896045</v>
      </c>
      <c r="Q44" s="31">
        <f t="shared" si="5"/>
        <v>65701127</v>
      </c>
      <c r="R44" s="31">
        <f t="shared" si="5"/>
        <v>194078168</v>
      </c>
      <c r="S44" s="31">
        <f t="shared" si="5"/>
        <v>-312436</v>
      </c>
      <c r="T44" s="31">
        <f t="shared" si="5"/>
        <v>194372500</v>
      </c>
      <c r="U44" s="31">
        <f t="shared" si="5"/>
        <v>167952463</v>
      </c>
      <c r="V44" s="31">
        <f t="shared" si="5"/>
        <v>362012527</v>
      </c>
      <c r="W44" s="31">
        <f t="shared" si="5"/>
        <v>4849646591</v>
      </c>
      <c r="X44" s="31">
        <f t="shared" si="5"/>
        <v>-24623214</v>
      </c>
      <c r="Y44" s="31">
        <f t="shared" si="5"/>
        <v>4874269805</v>
      </c>
      <c r="Z44" s="32">
        <f>+IF(X44&lt;&gt;0,+(Y44/X44)*100,0)</f>
        <v>-19795.424776798023</v>
      </c>
      <c r="AA44" s="33">
        <f>+AA37+AA43</f>
        <v>-24623214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-1863061877</v>
      </c>
      <c r="D45" s="42">
        <f t="shared" si="6"/>
        <v>0</v>
      </c>
      <c r="E45" s="43">
        <f t="shared" si="6"/>
        <v>-62727989</v>
      </c>
      <c r="F45" s="44">
        <f t="shared" si="6"/>
        <v>-807877034</v>
      </c>
      <c r="G45" s="44">
        <f t="shared" si="6"/>
        <v>-2396840357</v>
      </c>
      <c r="H45" s="44">
        <f t="shared" si="6"/>
        <v>46663327</v>
      </c>
      <c r="I45" s="44">
        <f t="shared" si="6"/>
        <v>-35581073</v>
      </c>
      <c r="J45" s="44">
        <f t="shared" si="6"/>
        <v>-2385758103</v>
      </c>
      <c r="K45" s="44">
        <f t="shared" si="6"/>
        <v>-26724796</v>
      </c>
      <c r="L45" s="44">
        <f t="shared" si="6"/>
        <v>318678578</v>
      </c>
      <c r="M45" s="44">
        <f t="shared" si="6"/>
        <v>48224395</v>
      </c>
      <c r="N45" s="44">
        <f t="shared" si="6"/>
        <v>340178177</v>
      </c>
      <c r="O45" s="44">
        <f t="shared" si="6"/>
        <v>-39199121</v>
      </c>
      <c r="P45" s="44">
        <f t="shared" si="6"/>
        <v>-9520244</v>
      </c>
      <c r="Q45" s="44">
        <f t="shared" si="6"/>
        <v>-13699408</v>
      </c>
      <c r="R45" s="44">
        <f t="shared" si="6"/>
        <v>-62418773</v>
      </c>
      <c r="S45" s="44">
        <f t="shared" si="6"/>
        <v>60321292</v>
      </c>
      <c r="T45" s="44">
        <f t="shared" si="6"/>
        <v>-185514635</v>
      </c>
      <c r="U45" s="44">
        <f t="shared" si="6"/>
        <v>-28333101</v>
      </c>
      <c r="V45" s="44">
        <f t="shared" si="6"/>
        <v>-153526444</v>
      </c>
      <c r="W45" s="44">
        <f t="shared" si="6"/>
        <v>-2261525143</v>
      </c>
      <c r="X45" s="44">
        <f t="shared" si="6"/>
        <v>-807877034</v>
      </c>
      <c r="Y45" s="44">
        <f t="shared" si="6"/>
        <v>-1453648109</v>
      </c>
      <c r="Z45" s="45">
        <f>+IF(X45&lt;&gt;0,+(Y45/X45)*100,0)</f>
        <v>179.93432760461414</v>
      </c>
      <c r="AA45" s="46">
        <f>+AA26-AA44</f>
        <v>-807877034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-1209845297</v>
      </c>
      <c r="D47" s="18"/>
      <c r="E47" s="19">
        <v>-62727989</v>
      </c>
      <c r="F47" s="20">
        <v>-807877039</v>
      </c>
      <c r="G47" s="20">
        <v>-1364340336</v>
      </c>
      <c r="H47" s="20">
        <v>-8087403</v>
      </c>
      <c r="I47" s="20">
        <v>-40037756</v>
      </c>
      <c r="J47" s="20">
        <v>-1412465495</v>
      </c>
      <c r="K47" s="20">
        <v>-31860615</v>
      </c>
      <c r="L47" s="20">
        <v>-11756840</v>
      </c>
      <c r="M47" s="20">
        <v>42434459</v>
      </c>
      <c r="N47" s="20">
        <v>-1182996</v>
      </c>
      <c r="O47" s="20">
        <v>-20880497</v>
      </c>
      <c r="P47" s="20">
        <v>-15845587</v>
      </c>
      <c r="Q47" s="20">
        <v>-4797730</v>
      </c>
      <c r="R47" s="20">
        <v>-41523814</v>
      </c>
      <c r="S47" s="20">
        <v>54877562</v>
      </c>
      <c r="T47" s="20">
        <v>-189087884</v>
      </c>
      <c r="U47" s="20">
        <v>-60278514</v>
      </c>
      <c r="V47" s="20">
        <v>-194488836</v>
      </c>
      <c r="W47" s="20">
        <v>-1649661141</v>
      </c>
      <c r="X47" s="20">
        <v>-807877039</v>
      </c>
      <c r="Y47" s="20">
        <v>-841784102</v>
      </c>
      <c r="Z47" s="47">
        <v>104.19705739402751</v>
      </c>
      <c r="AA47" s="22">
        <v>-807877039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-1209845297</v>
      </c>
      <c r="D50" s="50">
        <f t="shared" ref="D50:Y50" si="7">SUM(D47:D49)</f>
        <v>0</v>
      </c>
      <c r="E50" s="51">
        <f t="shared" si="7"/>
        <v>-62727989</v>
      </c>
      <c r="F50" s="52">
        <f t="shared" si="7"/>
        <v>-807877039</v>
      </c>
      <c r="G50" s="52">
        <f t="shared" si="7"/>
        <v>-1364340336</v>
      </c>
      <c r="H50" s="52">
        <f t="shared" si="7"/>
        <v>-8087403</v>
      </c>
      <c r="I50" s="52">
        <f t="shared" si="7"/>
        <v>-40037756</v>
      </c>
      <c r="J50" s="52">
        <f t="shared" si="7"/>
        <v>-1412465495</v>
      </c>
      <c r="K50" s="52">
        <f t="shared" si="7"/>
        <v>-31860615</v>
      </c>
      <c r="L50" s="52">
        <f t="shared" si="7"/>
        <v>-11756840</v>
      </c>
      <c r="M50" s="52">
        <f t="shared" si="7"/>
        <v>42434459</v>
      </c>
      <c r="N50" s="52">
        <f t="shared" si="7"/>
        <v>-1182996</v>
      </c>
      <c r="O50" s="52">
        <f t="shared" si="7"/>
        <v>-20880497</v>
      </c>
      <c r="P50" s="52">
        <f t="shared" si="7"/>
        <v>-15845587</v>
      </c>
      <c r="Q50" s="52">
        <f t="shared" si="7"/>
        <v>-4797730</v>
      </c>
      <c r="R50" s="52">
        <f t="shared" si="7"/>
        <v>-41523814</v>
      </c>
      <c r="S50" s="52">
        <f t="shared" si="7"/>
        <v>54877562</v>
      </c>
      <c r="T50" s="52">
        <f t="shared" si="7"/>
        <v>-189087884</v>
      </c>
      <c r="U50" s="52">
        <f t="shared" si="7"/>
        <v>-60278514</v>
      </c>
      <c r="V50" s="52">
        <f t="shared" si="7"/>
        <v>-194488836</v>
      </c>
      <c r="W50" s="52">
        <f t="shared" si="7"/>
        <v>-1649661141</v>
      </c>
      <c r="X50" s="52">
        <f t="shared" si="7"/>
        <v>-807877039</v>
      </c>
      <c r="Y50" s="52">
        <f t="shared" si="7"/>
        <v>-841784102</v>
      </c>
      <c r="Z50" s="53">
        <f>+IF(X50&lt;&gt;0,+(Y50/X50)*100,0)</f>
        <v>104.19705739402751</v>
      </c>
      <c r="AA50" s="54">
        <f>SUM(AA47:AA49)</f>
        <v>-807877039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465054483</v>
      </c>
      <c r="D6" s="18"/>
      <c r="E6" s="19">
        <v>-54806469</v>
      </c>
      <c r="F6" s="20">
        <v>-54806469</v>
      </c>
      <c r="G6" s="20">
        <v>451357870</v>
      </c>
      <c r="H6" s="20">
        <v>2676403</v>
      </c>
      <c r="I6" s="20"/>
      <c r="J6" s="20">
        <v>454034273</v>
      </c>
      <c r="K6" s="20">
        <v>16530443</v>
      </c>
      <c r="L6" s="20">
        <v>5005049</v>
      </c>
      <c r="M6" s="20">
        <v>-12010378</v>
      </c>
      <c r="N6" s="20">
        <v>9525114</v>
      </c>
      <c r="O6" s="20">
        <v>6868604</v>
      </c>
      <c r="P6" s="20">
        <v>4716667</v>
      </c>
      <c r="Q6" s="20">
        <v>69799</v>
      </c>
      <c r="R6" s="20">
        <v>11655070</v>
      </c>
      <c r="S6" s="20">
        <v>5836759</v>
      </c>
      <c r="T6" s="20">
        <v>10821630</v>
      </c>
      <c r="U6" s="20">
        <v>5082875</v>
      </c>
      <c r="V6" s="20">
        <v>21741264</v>
      </c>
      <c r="W6" s="20">
        <v>496955721</v>
      </c>
      <c r="X6" s="20">
        <v>-54806469</v>
      </c>
      <c r="Y6" s="20">
        <v>551762190</v>
      </c>
      <c r="Z6" s="21">
        <v>-1006.746466370603</v>
      </c>
      <c r="AA6" s="22">
        <v>-54806469</v>
      </c>
    </row>
    <row r="7" spans="1:27" x14ac:dyDescent="0.25">
      <c r="A7" s="23" t="s">
        <v>35</v>
      </c>
      <c r="B7" s="17" t="s">
        <v>32</v>
      </c>
      <c r="C7" s="18">
        <v>38027417</v>
      </c>
      <c r="D7" s="18"/>
      <c r="E7" s="19">
        <v>23638425</v>
      </c>
      <c r="F7" s="20">
        <v>23638425</v>
      </c>
      <c r="G7" s="20">
        <v>63899863</v>
      </c>
      <c r="H7" s="20">
        <v>-18450414</v>
      </c>
      <c r="I7" s="20"/>
      <c r="J7" s="20">
        <v>45449449</v>
      </c>
      <c r="K7" s="20">
        <v>-7759395</v>
      </c>
      <c r="L7" s="20">
        <v>10131683</v>
      </c>
      <c r="M7" s="20">
        <v>486886</v>
      </c>
      <c r="N7" s="20">
        <v>2859174</v>
      </c>
      <c r="O7" s="20">
        <v>-3673190</v>
      </c>
      <c r="P7" s="20">
        <v>-48417378</v>
      </c>
      <c r="Q7" s="20">
        <v>34037418</v>
      </c>
      <c r="R7" s="20">
        <v>-18053150</v>
      </c>
      <c r="S7" s="20">
        <v>3316790</v>
      </c>
      <c r="T7" s="20">
        <v>-2679891</v>
      </c>
      <c r="U7" s="20">
        <v>4090963</v>
      </c>
      <c r="V7" s="20">
        <v>4727862</v>
      </c>
      <c r="W7" s="20">
        <v>34983335</v>
      </c>
      <c r="X7" s="20">
        <v>23638425</v>
      </c>
      <c r="Y7" s="20">
        <v>11344910</v>
      </c>
      <c r="Z7" s="21">
        <v>47.993510565953528</v>
      </c>
      <c r="AA7" s="22">
        <v>23638425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5559818</v>
      </c>
      <c r="D10" s="18"/>
      <c r="E10" s="19"/>
      <c r="F10" s="20"/>
      <c r="G10" s="20">
        <v>5559818</v>
      </c>
      <c r="H10" s="20">
        <v>-25579</v>
      </c>
      <c r="I10" s="20"/>
      <c r="J10" s="20">
        <v>5534239</v>
      </c>
      <c r="K10" s="20">
        <v>-8481662</v>
      </c>
      <c r="L10" s="20">
        <v>-1304543</v>
      </c>
      <c r="M10" s="20">
        <v>-21691</v>
      </c>
      <c r="N10" s="20">
        <v>-9807896</v>
      </c>
      <c r="O10" s="20">
        <v>-13889</v>
      </c>
      <c r="P10" s="20">
        <v>-27053</v>
      </c>
      <c r="Q10" s="20">
        <v>-39166</v>
      </c>
      <c r="R10" s="20">
        <v>-80108</v>
      </c>
      <c r="S10" s="20">
        <v>-33390</v>
      </c>
      <c r="T10" s="20">
        <v>-114763</v>
      </c>
      <c r="U10" s="20">
        <v>-48412</v>
      </c>
      <c r="V10" s="20">
        <v>-196565</v>
      </c>
      <c r="W10" s="20">
        <v>-4550330</v>
      </c>
      <c r="X10" s="20"/>
      <c r="Y10" s="20">
        <v>-4550330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157192472</v>
      </c>
      <c r="D11" s="18"/>
      <c r="E11" s="19"/>
      <c r="F11" s="20"/>
      <c r="G11" s="24">
        <v>157854953</v>
      </c>
      <c r="H11" s="24">
        <v>9298629</v>
      </c>
      <c r="I11" s="24"/>
      <c r="J11" s="20">
        <v>167153582</v>
      </c>
      <c r="K11" s="24">
        <v>500906</v>
      </c>
      <c r="L11" s="24">
        <v>3252436</v>
      </c>
      <c r="M11" s="20">
        <v>6070216</v>
      </c>
      <c r="N11" s="24">
        <v>9823558</v>
      </c>
      <c r="O11" s="24">
        <v>602642</v>
      </c>
      <c r="P11" s="24">
        <v>2714456</v>
      </c>
      <c r="Q11" s="20">
        <v>5541154</v>
      </c>
      <c r="R11" s="24">
        <v>8858252</v>
      </c>
      <c r="S11" s="24">
        <v>3345429</v>
      </c>
      <c r="T11" s="20">
        <v>900734</v>
      </c>
      <c r="U11" s="24">
        <v>10417321</v>
      </c>
      <c r="V11" s="24">
        <v>14663484</v>
      </c>
      <c r="W11" s="24">
        <v>200498876</v>
      </c>
      <c r="X11" s="20"/>
      <c r="Y11" s="24">
        <v>200498876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660420236</v>
      </c>
      <c r="D13" s="29">
        <f>SUM(D6:D12)</f>
        <v>0</v>
      </c>
      <c r="E13" s="30">
        <f t="shared" si="0"/>
        <v>-31168044</v>
      </c>
      <c r="F13" s="31">
        <f t="shared" si="0"/>
        <v>-31168044</v>
      </c>
      <c r="G13" s="31">
        <f t="shared" si="0"/>
        <v>673258550</v>
      </c>
      <c r="H13" s="31">
        <f t="shared" si="0"/>
        <v>-6500961</v>
      </c>
      <c r="I13" s="31">
        <f t="shared" si="0"/>
        <v>0</v>
      </c>
      <c r="J13" s="31">
        <f t="shared" si="0"/>
        <v>666757589</v>
      </c>
      <c r="K13" s="31">
        <f t="shared" si="0"/>
        <v>790292</v>
      </c>
      <c r="L13" s="31">
        <f t="shared" si="0"/>
        <v>17084625</v>
      </c>
      <c r="M13" s="31">
        <f t="shared" si="0"/>
        <v>-5474967</v>
      </c>
      <c r="N13" s="31">
        <f t="shared" si="0"/>
        <v>12399950</v>
      </c>
      <c r="O13" s="31">
        <f t="shared" si="0"/>
        <v>3784167</v>
      </c>
      <c r="P13" s="31">
        <f t="shared" si="0"/>
        <v>-41013308</v>
      </c>
      <c r="Q13" s="31">
        <f t="shared" si="0"/>
        <v>39609205</v>
      </c>
      <c r="R13" s="31">
        <f t="shared" si="0"/>
        <v>2380064</v>
      </c>
      <c r="S13" s="31">
        <f t="shared" si="0"/>
        <v>12465588</v>
      </c>
      <c r="T13" s="31">
        <f t="shared" si="0"/>
        <v>8927710</v>
      </c>
      <c r="U13" s="31">
        <f t="shared" si="0"/>
        <v>19542747</v>
      </c>
      <c r="V13" s="31">
        <f t="shared" si="0"/>
        <v>40936045</v>
      </c>
      <c r="W13" s="31">
        <f t="shared" si="0"/>
        <v>722473648</v>
      </c>
      <c r="X13" s="31">
        <f t="shared" si="0"/>
        <v>-31168044</v>
      </c>
      <c r="Y13" s="31">
        <f t="shared" si="0"/>
        <v>753641692</v>
      </c>
      <c r="Z13" s="32">
        <f>+IF(X13&lt;&gt;0,+(Y13/X13)*100,0)</f>
        <v>-2417.9948282927216</v>
      </c>
      <c r="AA13" s="33">
        <f>SUM(AA6:AA12)</f>
        <v>-31168044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107433636</v>
      </c>
      <c r="D17" s="18"/>
      <c r="E17" s="19">
        <v>-467225</v>
      </c>
      <c r="F17" s="20">
        <v>-467225</v>
      </c>
      <c r="G17" s="24">
        <v>116002000</v>
      </c>
      <c r="H17" s="24">
        <v>9404779</v>
      </c>
      <c r="I17" s="24"/>
      <c r="J17" s="20">
        <v>125406779</v>
      </c>
      <c r="K17" s="24">
        <v>808069</v>
      </c>
      <c r="L17" s="24">
        <v>-8183660</v>
      </c>
      <c r="M17" s="20">
        <v>983397</v>
      </c>
      <c r="N17" s="24">
        <v>-6392194</v>
      </c>
      <c r="O17" s="24"/>
      <c r="P17" s="24"/>
      <c r="Q17" s="20">
        <v>293194</v>
      </c>
      <c r="R17" s="24">
        <v>293194</v>
      </c>
      <c r="S17" s="24">
        <v>162892</v>
      </c>
      <c r="T17" s="20">
        <v>2768622</v>
      </c>
      <c r="U17" s="24">
        <v>914306</v>
      </c>
      <c r="V17" s="24">
        <v>3845820</v>
      </c>
      <c r="W17" s="24">
        <v>123153599</v>
      </c>
      <c r="X17" s="20">
        <v>-467225</v>
      </c>
      <c r="Y17" s="24">
        <v>123620824</v>
      </c>
      <c r="Z17" s="25">
        <v>-26458.520841136498</v>
      </c>
      <c r="AA17" s="26">
        <v>-467225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106010499</v>
      </c>
      <c r="D25" s="29">
        <f t="shared" ref="D25:Y25" si="1">SUM(D15:D24)</f>
        <v>0</v>
      </c>
      <c r="E25" s="35">
        <f t="shared" si="1"/>
        <v>-467225</v>
      </c>
      <c r="F25" s="36">
        <f t="shared" si="1"/>
        <v>-467225</v>
      </c>
      <c r="G25" s="36">
        <f t="shared" si="1"/>
        <v>114578863</v>
      </c>
      <c r="H25" s="36">
        <f t="shared" si="1"/>
        <v>9404779</v>
      </c>
      <c r="I25" s="36">
        <f t="shared" si="1"/>
        <v>0</v>
      </c>
      <c r="J25" s="36">
        <f t="shared" si="1"/>
        <v>123983642</v>
      </c>
      <c r="K25" s="36">
        <f t="shared" si="1"/>
        <v>808069</v>
      </c>
      <c r="L25" s="36">
        <f t="shared" si="1"/>
        <v>-8183660</v>
      </c>
      <c r="M25" s="36">
        <f t="shared" si="1"/>
        <v>983397</v>
      </c>
      <c r="N25" s="36">
        <f t="shared" si="1"/>
        <v>-6392194</v>
      </c>
      <c r="O25" s="36">
        <f t="shared" si="1"/>
        <v>0</v>
      </c>
      <c r="P25" s="36">
        <f t="shared" si="1"/>
        <v>0</v>
      </c>
      <c r="Q25" s="36">
        <f t="shared" si="1"/>
        <v>293194</v>
      </c>
      <c r="R25" s="36">
        <f t="shared" si="1"/>
        <v>293194</v>
      </c>
      <c r="S25" s="36">
        <f t="shared" si="1"/>
        <v>162892</v>
      </c>
      <c r="T25" s="36">
        <f t="shared" si="1"/>
        <v>2768622</v>
      </c>
      <c r="U25" s="36">
        <f t="shared" si="1"/>
        <v>914306</v>
      </c>
      <c r="V25" s="36">
        <f t="shared" si="1"/>
        <v>3845820</v>
      </c>
      <c r="W25" s="36">
        <f t="shared" si="1"/>
        <v>121730462</v>
      </c>
      <c r="X25" s="36">
        <f t="shared" si="1"/>
        <v>-467225</v>
      </c>
      <c r="Y25" s="36">
        <f t="shared" si="1"/>
        <v>122197687</v>
      </c>
      <c r="Z25" s="37">
        <f>+IF(X25&lt;&gt;0,+(Y25/X25)*100,0)</f>
        <v>-26153.927336936165</v>
      </c>
      <c r="AA25" s="38">
        <f>SUM(AA15:AA24)</f>
        <v>-467225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766430735</v>
      </c>
      <c r="D26" s="29">
        <f>+D13+D25</f>
        <v>0</v>
      </c>
      <c r="E26" s="30">
        <f t="shared" si="2"/>
        <v>-31635269</v>
      </c>
      <c r="F26" s="31">
        <f t="shared" si="2"/>
        <v>-31635269</v>
      </c>
      <c r="G26" s="31">
        <f t="shared" si="2"/>
        <v>787837413</v>
      </c>
      <c r="H26" s="31">
        <f t="shared" si="2"/>
        <v>2903818</v>
      </c>
      <c r="I26" s="31">
        <f t="shared" si="2"/>
        <v>0</v>
      </c>
      <c r="J26" s="31">
        <f t="shared" si="2"/>
        <v>790741231</v>
      </c>
      <c r="K26" s="31">
        <f t="shared" si="2"/>
        <v>1598361</v>
      </c>
      <c r="L26" s="31">
        <f t="shared" si="2"/>
        <v>8900965</v>
      </c>
      <c r="M26" s="31">
        <f t="shared" si="2"/>
        <v>-4491570</v>
      </c>
      <c r="N26" s="31">
        <f t="shared" si="2"/>
        <v>6007756</v>
      </c>
      <c r="O26" s="31">
        <f t="shared" si="2"/>
        <v>3784167</v>
      </c>
      <c r="P26" s="31">
        <f t="shared" si="2"/>
        <v>-41013308</v>
      </c>
      <c r="Q26" s="31">
        <f t="shared" si="2"/>
        <v>39902399</v>
      </c>
      <c r="R26" s="31">
        <f t="shared" si="2"/>
        <v>2673258</v>
      </c>
      <c r="S26" s="31">
        <f t="shared" si="2"/>
        <v>12628480</v>
      </c>
      <c r="T26" s="31">
        <f t="shared" si="2"/>
        <v>11696332</v>
      </c>
      <c r="U26" s="31">
        <f t="shared" si="2"/>
        <v>20457053</v>
      </c>
      <c r="V26" s="31">
        <f t="shared" si="2"/>
        <v>44781865</v>
      </c>
      <c r="W26" s="31">
        <f t="shared" si="2"/>
        <v>844204110</v>
      </c>
      <c r="X26" s="31">
        <f t="shared" si="2"/>
        <v>-31635269</v>
      </c>
      <c r="Y26" s="31">
        <f t="shared" si="2"/>
        <v>875839379</v>
      </c>
      <c r="Z26" s="32">
        <f>+IF(X26&lt;&gt;0,+(Y26/X26)*100,0)</f>
        <v>-2768.5536007296159</v>
      </c>
      <c r="AA26" s="33">
        <f>+AA13+AA25</f>
        <v>-31635269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-910041</v>
      </c>
      <c r="D31" s="18"/>
      <c r="E31" s="19"/>
      <c r="F31" s="20"/>
      <c r="G31" s="20">
        <v>-910041</v>
      </c>
      <c r="H31" s="20"/>
      <c r="I31" s="20"/>
      <c r="J31" s="20">
        <v>-910041</v>
      </c>
      <c r="K31" s="20"/>
      <c r="L31" s="20"/>
      <c r="M31" s="20">
        <v>-895</v>
      </c>
      <c r="N31" s="20">
        <v>-895</v>
      </c>
      <c r="O31" s="20"/>
      <c r="P31" s="20">
        <v>-500</v>
      </c>
      <c r="Q31" s="20"/>
      <c r="R31" s="20">
        <v>-500</v>
      </c>
      <c r="S31" s="20">
        <v>-1920</v>
      </c>
      <c r="T31" s="20"/>
      <c r="U31" s="20"/>
      <c r="V31" s="20">
        <v>-1920</v>
      </c>
      <c r="W31" s="20">
        <v>-913356</v>
      </c>
      <c r="X31" s="20"/>
      <c r="Y31" s="20">
        <v>-913356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791928506</v>
      </c>
      <c r="D32" s="18"/>
      <c r="E32" s="19"/>
      <c r="F32" s="20"/>
      <c r="G32" s="20">
        <v>764959358</v>
      </c>
      <c r="H32" s="20">
        <v>54839019</v>
      </c>
      <c r="I32" s="20"/>
      <c r="J32" s="20">
        <v>819798377</v>
      </c>
      <c r="K32" s="20">
        <v>-4117696</v>
      </c>
      <c r="L32" s="20">
        <v>16878943</v>
      </c>
      <c r="M32" s="20">
        <v>17677068</v>
      </c>
      <c r="N32" s="20">
        <v>30438315</v>
      </c>
      <c r="O32" s="20">
        <v>-5312734</v>
      </c>
      <c r="P32" s="20">
        <v>13240392</v>
      </c>
      <c r="Q32" s="20">
        <v>22632671</v>
      </c>
      <c r="R32" s="20">
        <v>30560329</v>
      </c>
      <c r="S32" s="20">
        <v>18130739</v>
      </c>
      <c r="T32" s="20">
        <v>1682488</v>
      </c>
      <c r="U32" s="20">
        <v>72275479</v>
      </c>
      <c r="V32" s="20">
        <v>92088706</v>
      </c>
      <c r="W32" s="20">
        <v>972885727</v>
      </c>
      <c r="X32" s="20"/>
      <c r="Y32" s="20">
        <v>972885727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142830738</v>
      </c>
      <c r="D35" s="18"/>
      <c r="E35" s="19"/>
      <c r="F35" s="20"/>
      <c r="G35" s="20">
        <v>148187972</v>
      </c>
      <c r="H35" s="20">
        <v>436971</v>
      </c>
      <c r="I35" s="20"/>
      <c r="J35" s="20">
        <v>148624943</v>
      </c>
      <c r="K35" s="20">
        <v>2480383</v>
      </c>
      <c r="L35" s="20">
        <v>3135223</v>
      </c>
      <c r="M35" s="20">
        <v>2313218</v>
      </c>
      <c r="N35" s="20">
        <v>7928824</v>
      </c>
      <c r="O35" s="20">
        <v>1979401</v>
      </c>
      <c r="P35" s="20">
        <v>-300363</v>
      </c>
      <c r="Q35" s="20">
        <v>2652118</v>
      </c>
      <c r="R35" s="20">
        <v>4331156</v>
      </c>
      <c r="S35" s="20">
        <v>2325239</v>
      </c>
      <c r="T35" s="20">
        <v>1748500</v>
      </c>
      <c r="U35" s="20">
        <v>2228790</v>
      </c>
      <c r="V35" s="20">
        <v>6302529</v>
      </c>
      <c r="W35" s="20">
        <v>167187452</v>
      </c>
      <c r="X35" s="20"/>
      <c r="Y35" s="20">
        <v>167187452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923907203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902295289</v>
      </c>
      <c r="H37" s="31">
        <f t="shared" si="3"/>
        <v>55275990</v>
      </c>
      <c r="I37" s="31">
        <f t="shared" si="3"/>
        <v>0</v>
      </c>
      <c r="J37" s="31">
        <f t="shared" si="3"/>
        <v>957571279</v>
      </c>
      <c r="K37" s="31">
        <f t="shared" si="3"/>
        <v>-1637313</v>
      </c>
      <c r="L37" s="31">
        <f t="shared" si="3"/>
        <v>20014166</v>
      </c>
      <c r="M37" s="31">
        <f t="shared" si="3"/>
        <v>19989391</v>
      </c>
      <c r="N37" s="31">
        <f t="shared" si="3"/>
        <v>38366244</v>
      </c>
      <c r="O37" s="31">
        <f t="shared" si="3"/>
        <v>-3333333</v>
      </c>
      <c r="P37" s="31">
        <f t="shared" si="3"/>
        <v>12939529</v>
      </c>
      <c r="Q37" s="31">
        <f t="shared" si="3"/>
        <v>25284789</v>
      </c>
      <c r="R37" s="31">
        <f t="shared" si="3"/>
        <v>34890985</v>
      </c>
      <c r="S37" s="31">
        <f t="shared" si="3"/>
        <v>20454058</v>
      </c>
      <c r="T37" s="31">
        <f t="shared" si="3"/>
        <v>3430988</v>
      </c>
      <c r="U37" s="31">
        <f t="shared" si="3"/>
        <v>74504269</v>
      </c>
      <c r="V37" s="31">
        <f t="shared" si="3"/>
        <v>98389315</v>
      </c>
      <c r="W37" s="31">
        <f t="shared" si="3"/>
        <v>1129217823</v>
      </c>
      <c r="X37" s="31">
        <f t="shared" si="3"/>
        <v>0</v>
      </c>
      <c r="Y37" s="31">
        <f t="shared" si="3"/>
        <v>1129217823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923907203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902295289</v>
      </c>
      <c r="H44" s="31">
        <f t="shared" si="5"/>
        <v>55275990</v>
      </c>
      <c r="I44" s="31">
        <f t="shared" si="5"/>
        <v>0</v>
      </c>
      <c r="J44" s="31">
        <f t="shared" si="5"/>
        <v>957571279</v>
      </c>
      <c r="K44" s="31">
        <f t="shared" si="5"/>
        <v>-1637313</v>
      </c>
      <c r="L44" s="31">
        <f t="shared" si="5"/>
        <v>20014166</v>
      </c>
      <c r="M44" s="31">
        <f t="shared" si="5"/>
        <v>19989391</v>
      </c>
      <c r="N44" s="31">
        <f t="shared" si="5"/>
        <v>38366244</v>
      </c>
      <c r="O44" s="31">
        <f t="shared" si="5"/>
        <v>-3333333</v>
      </c>
      <c r="P44" s="31">
        <f t="shared" si="5"/>
        <v>12939529</v>
      </c>
      <c r="Q44" s="31">
        <f t="shared" si="5"/>
        <v>25284789</v>
      </c>
      <c r="R44" s="31">
        <f t="shared" si="5"/>
        <v>34890985</v>
      </c>
      <c r="S44" s="31">
        <f t="shared" si="5"/>
        <v>20454058</v>
      </c>
      <c r="T44" s="31">
        <f t="shared" si="5"/>
        <v>3430988</v>
      </c>
      <c r="U44" s="31">
        <f t="shared" si="5"/>
        <v>74504269</v>
      </c>
      <c r="V44" s="31">
        <f t="shared" si="5"/>
        <v>98389315</v>
      </c>
      <c r="W44" s="31">
        <f t="shared" si="5"/>
        <v>1129217823</v>
      </c>
      <c r="X44" s="31">
        <f t="shared" si="5"/>
        <v>0</v>
      </c>
      <c r="Y44" s="31">
        <f t="shared" si="5"/>
        <v>1129217823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-157476468</v>
      </c>
      <c r="D45" s="42">
        <f t="shared" si="6"/>
        <v>0</v>
      </c>
      <c r="E45" s="43">
        <f t="shared" si="6"/>
        <v>-31635269</v>
      </c>
      <c r="F45" s="44">
        <f t="shared" si="6"/>
        <v>-31635269</v>
      </c>
      <c r="G45" s="44">
        <f t="shared" si="6"/>
        <v>-114457876</v>
      </c>
      <c r="H45" s="44">
        <f t="shared" si="6"/>
        <v>-52372172</v>
      </c>
      <c r="I45" s="44">
        <f t="shared" si="6"/>
        <v>0</v>
      </c>
      <c r="J45" s="44">
        <f t="shared" si="6"/>
        <v>-166830048</v>
      </c>
      <c r="K45" s="44">
        <f t="shared" si="6"/>
        <v>3235674</v>
      </c>
      <c r="L45" s="44">
        <f t="shared" si="6"/>
        <v>-11113201</v>
      </c>
      <c r="M45" s="44">
        <f t="shared" si="6"/>
        <v>-24480961</v>
      </c>
      <c r="N45" s="44">
        <f t="shared" si="6"/>
        <v>-32358488</v>
      </c>
      <c r="O45" s="44">
        <f t="shared" si="6"/>
        <v>7117500</v>
      </c>
      <c r="P45" s="44">
        <f t="shared" si="6"/>
        <v>-53952837</v>
      </c>
      <c r="Q45" s="44">
        <f t="shared" si="6"/>
        <v>14617610</v>
      </c>
      <c r="R45" s="44">
        <f t="shared" si="6"/>
        <v>-32217727</v>
      </c>
      <c r="S45" s="44">
        <f t="shared" si="6"/>
        <v>-7825578</v>
      </c>
      <c r="T45" s="44">
        <f t="shared" si="6"/>
        <v>8265344</v>
      </c>
      <c r="U45" s="44">
        <f t="shared" si="6"/>
        <v>-54047216</v>
      </c>
      <c r="V45" s="44">
        <f t="shared" si="6"/>
        <v>-53607450</v>
      </c>
      <c r="W45" s="44">
        <f t="shared" si="6"/>
        <v>-285013713</v>
      </c>
      <c r="X45" s="44">
        <f t="shared" si="6"/>
        <v>-31635269</v>
      </c>
      <c r="Y45" s="44">
        <f t="shared" si="6"/>
        <v>-253378444</v>
      </c>
      <c r="Z45" s="45">
        <f>+IF(X45&lt;&gt;0,+(Y45/X45)*100,0)</f>
        <v>800.93658757888238</v>
      </c>
      <c r="AA45" s="46">
        <f>+AA26-AA44</f>
        <v>-31635269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-279052323</v>
      </c>
      <c r="D47" s="18"/>
      <c r="E47" s="19">
        <v>-31635269</v>
      </c>
      <c r="F47" s="20">
        <v>-31635269</v>
      </c>
      <c r="G47" s="20">
        <v>-243389971</v>
      </c>
      <c r="H47" s="20">
        <v>-55594619</v>
      </c>
      <c r="I47" s="20"/>
      <c r="J47" s="20">
        <v>-298984590</v>
      </c>
      <c r="K47" s="20">
        <v>2365035</v>
      </c>
      <c r="L47" s="20">
        <v>-2873375</v>
      </c>
      <c r="M47" s="20">
        <v>-25432753</v>
      </c>
      <c r="N47" s="20">
        <v>-25941093</v>
      </c>
      <c r="O47" s="20">
        <v>5999415</v>
      </c>
      <c r="P47" s="20">
        <v>-15563800</v>
      </c>
      <c r="Q47" s="20">
        <v>-19361494</v>
      </c>
      <c r="R47" s="20">
        <v>-28925879</v>
      </c>
      <c r="S47" s="20">
        <v>-9013746</v>
      </c>
      <c r="T47" s="20">
        <v>8189599</v>
      </c>
      <c r="U47" s="20">
        <v>-53520849</v>
      </c>
      <c r="V47" s="20">
        <v>-54344996</v>
      </c>
      <c r="W47" s="20">
        <v>-408196558</v>
      </c>
      <c r="X47" s="20">
        <v>-31635269</v>
      </c>
      <c r="Y47" s="20">
        <v>-376561289</v>
      </c>
      <c r="Z47" s="47">
        <v>1190.3211222891766</v>
      </c>
      <c r="AA47" s="22">
        <v>-31635269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-279052323</v>
      </c>
      <c r="D50" s="50">
        <f t="shared" ref="D50:Y50" si="7">SUM(D47:D49)</f>
        <v>0</v>
      </c>
      <c r="E50" s="51">
        <f t="shared" si="7"/>
        <v>-31635269</v>
      </c>
      <c r="F50" s="52">
        <f t="shared" si="7"/>
        <v>-31635269</v>
      </c>
      <c r="G50" s="52">
        <f t="shared" si="7"/>
        <v>-243389971</v>
      </c>
      <c r="H50" s="52">
        <f t="shared" si="7"/>
        <v>-55594619</v>
      </c>
      <c r="I50" s="52">
        <f t="shared" si="7"/>
        <v>0</v>
      </c>
      <c r="J50" s="52">
        <f t="shared" si="7"/>
        <v>-298984590</v>
      </c>
      <c r="K50" s="52">
        <f t="shared" si="7"/>
        <v>2365035</v>
      </c>
      <c r="L50" s="52">
        <f t="shared" si="7"/>
        <v>-2873375</v>
      </c>
      <c r="M50" s="52">
        <f t="shared" si="7"/>
        <v>-25432753</v>
      </c>
      <c r="N50" s="52">
        <f t="shared" si="7"/>
        <v>-25941093</v>
      </c>
      <c r="O50" s="52">
        <f t="shared" si="7"/>
        <v>5999415</v>
      </c>
      <c r="P50" s="52">
        <f t="shared" si="7"/>
        <v>-15563800</v>
      </c>
      <c r="Q50" s="52">
        <f t="shared" si="7"/>
        <v>-19361494</v>
      </c>
      <c r="R50" s="52">
        <f t="shared" si="7"/>
        <v>-28925879</v>
      </c>
      <c r="S50" s="52">
        <f t="shared" si="7"/>
        <v>-9013746</v>
      </c>
      <c r="T50" s="52">
        <f t="shared" si="7"/>
        <v>8189599</v>
      </c>
      <c r="U50" s="52">
        <f t="shared" si="7"/>
        <v>-53520849</v>
      </c>
      <c r="V50" s="52">
        <f t="shared" si="7"/>
        <v>-54344996</v>
      </c>
      <c r="W50" s="52">
        <f t="shared" si="7"/>
        <v>-408196558</v>
      </c>
      <c r="X50" s="52">
        <f t="shared" si="7"/>
        <v>-31635269</v>
      </c>
      <c r="Y50" s="52">
        <f t="shared" si="7"/>
        <v>-376561289</v>
      </c>
      <c r="Z50" s="53">
        <f>+IF(X50&lt;&gt;0,+(Y50/X50)*100,0)</f>
        <v>1190.3211222891766</v>
      </c>
      <c r="AA50" s="54">
        <f>SUM(AA47:AA49)</f>
        <v>-31635269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-39559872</v>
      </c>
      <c r="F6" s="20">
        <v>-472326987</v>
      </c>
      <c r="G6" s="20">
        <v>417134351</v>
      </c>
      <c r="H6" s="20">
        <v>50489235</v>
      </c>
      <c r="I6" s="20">
        <v>53830254</v>
      </c>
      <c r="J6" s="20">
        <v>521453840</v>
      </c>
      <c r="K6" s="20">
        <v>86881579</v>
      </c>
      <c r="L6" s="20">
        <v>75715135</v>
      </c>
      <c r="M6" s="20">
        <v>-39437849</v>
      </c>
      <c r="N6" s="20">
        <v>123158865</v>
      </c>
      <c r="O6" s="20">
        <v>44545233</v>
      </c>
      <c r="P6" s="20">
        <v>54927839</v>
      </c>
      <c r="Q6" s="20">
        <v>132893228</v>
      </c>
      <c r="R6" s="20">
        <v>232366300</v>
      </c>
      <c r="S6" s="20">
        <v>-87212784</v>
      </c>
      <c r="T6" s="20">
        <v>72398917</v>
      </c>
      <c r="U6" s="20">
        <v>45805680</v>
      </c>
      <c r="V6" s="20">
        <v>30991813</v>
      </c>
      <c r="W6" s="20">
        <v>907970818</v>
      </c>
      <c r="X6" s="20">
        <v>-472326987</v>
      </c>
      <c r="Y6" s="20">
        <v>1380297805</v>
      </c>
      <c r="Z6" s="21">
        <v>-292.23352528870004</v>
      </c>
      <c r="AA6" s="22">
        <v>-472326987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21247664</v>
      </c>
      <c r="F7" s="20">
        <v>606720667</v>
      </c>
      <c r="G7" s="20">
        <v>1273828357</v>
      </c>
      <c r="H7" s="20">
        <v>78872360</v>
      </c>
      <c r="I7" s="20">
        <v>70280519</v>
      </c>
      <c r="J7" s="20">
        <v>1422981236</v>
      </c>
      <c r="K7" s="20">
        <v>5590016</v>
      </c>
      <c r="L7" s="20">
        <v>39492758</v>
      </c>
      <c r="M7" s="20">
        <v>46801636</v>
      </c>
      <c r="N7" s="20">
        <v>91884410</v>
      </c>
      <c r="O7" s="20">
        <v>61322846</v>
      </c>
      <c r="P7" s="20">
        <v>58934043</v>
      </c>
      <c r="Q7" s="20">
        <v>44154200</v>
      </c>
      <c r="R7" s="20">
        <v>164411089</v>
      </c>
      <c r="S7" s="20">
        <v>42622078</v>
      </c>
      <c r="T7" s="20">
        <v>46795241</v>
      </c>
      <c r="U7" s="20">
        <v>75798973</v>
      </c>
      <c r="V7" s="20">
        <v>165216292</v>
      </c>
      <c r="W7" s="20">
        <v>1844493027</v>
      </c>
      <c r="X7" s="20">
        <v>606720667</v>
      </c>
      <c r="Y7" s="20">
        <v>1237772360</v>
      </c>
      <c r="Z7" s="21">
        <v>204.01025172264323</v>
      </c>
      <c r="AA7" s="22">
        <v>606720667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27000000</v>
      </c>
      <c r="G10" s="20">
        <v>-157838982</v>
      </c>
      <c r="H10" s="20">
        <v>-1926387</v>
      </c>
      <c r="I10" s="20">
        <v>-1602018</v>
      </c>
      <c r="J10" s="20">
        <v>-161367387</v>
      </c>
      <c r="K10" s="20">
        <v>-2625534</v>
      </c>
      <c r="L10" s="20">
        <v>-3070345</v>
      </c>
      <c r="M10" s="20">
        <v>-716492</v>
      </c>
      <c r="N10" s="20">
        <v>-6412371</v>
      </c>
      <c r="O10" s="20">
        <v>-4668777</v>
      </c>
      <c r="P10" s="20">
        <v>-2889136</v>
      </c>
      <c r="Q10" s="20">
        <v>-4575645</v>
      </c>
      <c r="R10" s="20">
        <v>-12133558</v>
      </c>
      <c r="S10" s="20">
        <v>-2714540</v>
      </c>
      <c r="T10" s="20">
        <v>-2162658</v>
      </c>
      <c r="U10" s="20">
        <v>-9787788</v>
      </c>
      <c r="V10" s="20">
        <v>-14664986</v>
      </c>
      <c r="W10" s="20">
        <v>-194578302</v>
      </c>
      <c r="X10" s="20">
        <v>27000000</v>
      </c>
      <c r="Y10" s="20">
        <v>-221578302</v>
      </c>
      <c r="Z10" s="21">
        <v>-820.66037777777774</v>
      </c>
      <c r="AA10" s="22">
        <v>27000000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449777823</v>
      </c>
      <c r="H11" s="24">
        <v>54399269</v>
      </c>
      <c r="I11" s="24">
        <v>-8064954</v>
      </c>
      <c r="J11" s="20">
        <v>496112138</v>
      </c>
      <c r="K11" s="24">
        <v>37682361</v>
      </c>
      <c r="L11" s="24">
        <v>12656961</v>
      </c>
      <c r="M11" s="20">
        <v>14561971</v>
      </c>
      <c r="N11" s="24">
        <v>64901293</v>
      </c>
      <c r="O11" s="24">
        <v>468816</v>
      </c>
      <c r="P11" s="24">
        <v>14238910</v>
      </c>
      <c r="Q11" s="20">
        <v>-729997</v>
      </c>
      <c r="R11" s="24">
        <v>13977729</v>
      </c>
      <c r="S11" s="24">
        <v>14654365</v>
      </c>
      <c r="T11" s="20">
        <v>2453596</v>
      </c>
      <c r="U11" s="24">
        <v>54504928</v>
      </c>
      <c r="V11" s="24">
        <v>71612889</v>
      </c>
      <c r="W11" s="24">
        <v>646604049</v>
      </c>
      <c r="X11" s="20"/>
      <c r="Y11" s="24">
        <v>646604049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-18312208</v>
      </c>
      <c r="F13" s="31">
        <f t="shared" si="0"/>
        <v>161393680</v>
      </c>
      <c r="G13" s="31">
        <f t="shared" si="0"/>
        <v>1976952805</v>
      </c>
      <c r="H13" s="31">
        <f t="shared" si="0"/>
        <v>181834477</v>
      </c>
      <c r="I13" s="31">
        <f t="shared" si="0"/>
        <v>114443801</v>
      </c>
      <c r="J13" s="31">
        <f t="shared" si="0"/>
        <v>2273231083</v>
      </c>
      <c r="K13" s="31">
        <f t="shared" si="0"/>
        <v>127528422</v>
      </c>
      <c r="L13" s="31">
        <f t="shared" si="0"/>
        <v>124794509</v>
      </c>
      <c r="M13" s="31">
        <f t="shared" si="0"/>
        <v>21209266</v>
      </c>
      <c r="N13" s="31">
        <f t="shared" si="0"/>
        <v>273532197</v>
      </c>
      <c r="O13" s="31">
        <f t="shared" si="0"/>
        <v>101668118</v>
      </c>
      <c r="P13" s="31">
        <f t="shared" si="0"/>
        <v>125211656</v>
      </c>
      <c r="Q13" s="31">
        <f t="shared" si="0"/>
        <v>171741786</v>
      </c>
      <c r="R13" s="31">
        <f t="shared" si="0"/>
        <v>398621560</v>
      </c>
      <c r="S13" s="31">
        <f t="shared" si="0"/>
        <v>-32650881</v>
      </c>
      <c r="T13" s="31">
        <f t="shared" si="0"/>
        <v>119485096</v>
      </c>
      <c r="U13" s="31">
        <f t="shared" si="0"/>
        <v>166321793</v>
      </c>
      <c r="V13" s="31">
        <f t="shared" si="0"/>
        <v>253156008</v>
      </c>
      <c r="W13" s="31">
        <f t="shared" si="0"/>
        <v>3198540848</v>
      </c>
      <c r="X13" s="31">
        <f t="shared" si="0"/>
        <v>161393680</v>
      </c>
      <c r="Y13" s="31">
        <f t="shared" si="0"/>
        <v>3037147168</v>
      </c>
      <c r="Z13" s="32">
        <f>+IF(X13&lt;&gt;0,+(Y13/X13)*100,0)</f>
        <v>1881.825340372684</v>
      </c>
      <c r="AA13" s="33">
        <f>SUM(AA6:AA12)</f>
        <v>161393680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-13609004</v>
      </c>
      <c r="F17" s="20">
        <v>-13609004</v>
      </c>
      <c r="G17" s="24">
        <v>232982040</v>
      </c>
      <c r="H17" s="24">
        <v>67401654</v>
      </c>
      <c r="I17" s="24">
        <v>64783</v>
      </c>
      <c r="J17" s="20">
        <v>300448477</v>
      </c>
      <c r="K17" s="24">
        <v>4221013</v>
      </c>
      <c r="L17" s="24">
        <v>255694</v>
      </c>
      <c r="M17" s="20">
        <v>1931500</v>
      </c>
      <c r="N17" s="24">
        <v>6408207</v>
      </c>
      <c r="O17" s="24"/>
      <c r="P17" s="24">
        <v>110975</v>
      </c>
      <c r="Q17" s="20"/>
      <c r="R17" s="24">
        <v>110975</v>
      </c>
      <c r="S17" s="24">
        <v>1506700</v>
      </c>
      <c r="T17" s="20">
        <v>35753</v>
      </c>
      <c r="U17" s="24">
        <v>13578556</v>
      </c>
      <c r="V17" s="24">
        <v>15121009</v>
      </c>
      <c r="W17" s="24">
        <v>322088668</v>
      </c>
      <c r="X17" s="20">
        <v>-13609004</v>
      </c>
      <c r="Y17" s="24">
        <v>335697672</v>
      </c>
      <c r="Z17" s="25">
        <v>-2466.7321135330699</v>
      </c>
      <c r="AA17" s="26">
        <v>-13609004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-13609004</v>
      </c>
      <c r="F25" s="36">
        <f t="shared" si="1"/>
        <v>-13609004</v>
      </c>
      <c r="G25" s="36">
        <f t="shared" si="1"/>
        <v>232982040</v>
      </c>
      <c r="H25" s="36">
        <f t="shared" si="1"/>
        <v>67401654</v>
      </c>
      <c r="I25" s="36">
        <f t="shared" si="1"/>
        <v>64783</v>
      </c>
      <c r="J25" s="36">
        <f t="shared" si="1"/>
        <v>300448477</v>
      </c>
      <c r="K25" s="36">
        <f t="shared" si="1"/>
        <v>4221013</v>
      </c>
      <c r="L25" s="36">
        <f t="shared" si="1"/>
        <v>255694</v>
      </c>
      <c r="M25" s="36">
        <f t="shared" si="1"/>
        <v>1931500</v>
      </c>
      <c r="N25" s="36">
        <f t="shared" si="1"/>
        <v>6408207</v>
      </c>
      <c r="O25" s="36">
        <f t="shared" si="1"/>
        <v>0</v>
      </c>
      <c r="P25" s="36">
        <f t="shared" si="1"/>
        <v>110975</v>
      </c>
      <c r="Q25" s="36">
        <f t="shared" si="1"/>
        <v>0</v>
      </c>
      <c r="R25" s="36">
        <f t="shared" si="1"/>
        <v>110975</v>
      </c>
      <c r="S25" s="36">
        <f t="shared" si="1"/>
        <v>1506700</v>
      </c>
      <c r="T25" s="36">
        <f t="shared" si="1"/>
        <v>35753</v>
      </c>
      <c r="U25" s="36">
        <f t="shared" si="1"/>
        <v>13578556</v>
      </c>
      <c r="V25" s="36">
        <f t="shared" si="1"/>
        <v>15121009</v>
      </c>
      <c r="W25" s="36">
        <f t="shared" si="1"/>
        <v>322088668</v>
      </c>
      <c r="X25" s="36">
        <f t="shared" si="1"/>
        <v>-13609004</v>
      </c>
      <c r="Y25" s="36">
        <f t="shared" si="1"/>
        <v>335697672</v>
      </c>
      <c r="Z25" s="37">
        <f>+IF(X25&lt;&gt;0,+(Y25/X25)*100,0)</f>
        <v>-2466.7321135330699</v>
      </c>
      <c r="AA25" s="38">
        <f>SUM(AA15:AA24)</f>
        <v>-13609004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-31921212</v>
      </c>
      <c r="F26" s="31">
        <f t="shared" si="2"/>
        <v>147784676</v>
      </c>
      <c r="G26" s="31">
        <f t="shared" si="2"/>
        <v>2209934845</v>
      </c>
      <c r="H26" s="31">
        <f t="shared" si="2"/>
        <v>249236131</v>
      </c>
      <c r="I26" s="31">
        <f t="shared" si="2"/>
        <v>114508584</v>
      </c>
      <c r="J26" s="31">
        <f t="shared" si="2"/>
        <v>2573679560</v>
      </c>
      <c r="K26" s="31">
        <f t="shared" si="2"/>
        <v>131749435</v>
      </c>
      <c r="L26" s="31">
        <f t="shared" si="2"/>
        <v>125050203</v>
      </c>
      <c r="M26" s="31">
        <f t="shared" si="2"/>
        <v>23140766</v>
      </c>
      <c r="N26" s="31">
        <f t="shared" si="2"/>
        <v>279940404</v>
      </c>
      <c r="O26" s="31">
        <f t="shared" si="2"/>
        <v>101668118</v>
      </c>
      <c r="P26" s="31">
        <f t="shared" si="2"/>
        <v>125322631</v>
      </c>
      <c r="Q26" s="31">
        <f t="shared" si="2"/>
        <v>171741786</v>
      </c>
      <c r="R26" s="31">
        <f t="shared" si="2"/>
        <v>398732535</v>
      </c>
      <c r="S26" s="31">
        <f t="shared" si="2"/>
        <v>-31144181</v>
      </c>
      <c r="T26" s="31">
        <f t="shared" si="2"/>
        <v>119520849</v>
      </c>
      <c r="U26" s="31">
        <f t="shared" si="2"/>
        <v>179900349</v>
      </c>
      <c r="V26" s="31">
        <f t="shared" si="2"/>
        <v>268277017</v>
      </c>
      <c r="W26" s="31">
        <f t="shared" si="2"/>
        <v>3520629516</v>
      </c>
      <c r="X26" s="31">
        <f t="shared" si="2"/>
        <v>147784676</v>
      </c>
      <c r="Y26" s="31">
        <f t="shared" si="2"/>
        <v>3372844840</v>
      </c>
      <c r="Z26" s="32">
        <f>+IF(X26&lt;&gt;0,+(Y26/X26)*100,0)</f>
        <v>2282.2696718569114</v>
      </c>
      <c r="AA26" s="33">
        <f>+AA13+AA25</f>
        <v>147784676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138287821</v>
      </c>
      <c r="F31" s="20">
        <v>132907196</v>
      </c>
      <c r="G31" s="20">
        <v>-3433635</v>
      </c>
      <c r="H31" s="20">
        <v>-26733</v>
      </c>
      <c r="I31" s="20">
        <v>-43980</v>
      </c>
      <c r="J31" s="20">
        <v>-3504348</v>
      </c>
      <c r="K31" s="20"/>
      <c r="L31" s="20">
        <v>-25941</v>
      </c>
      <c r="M31" s="20">
        <v>-26330</v>
      </c>
      <c r="N31" s="20">
        <v>-52271</v>
      </c>
      <c r="O31" s="20">
        <v>-29069</v>
      </c>
      <c r="P31" s="20">
        <v>-11039</v>
      </c>
      <c r="Q31" s="20">
        <v>-36278</v>
      </c>
      <c r="R31" s="20">
        <v>-76386</v>
      </c>
      <c r="S31" s="20">
        <v>-34821</v>
      </c>
      <c r="T31" s="20">
        <v>-20121</v>
      </c>
      <c r="U31" s="20">
        <v>-36999</v>
      </c>
      <c r="V31" s="20">
        <v>-91941</v>
      </c>
      <c r="W31" s="20">
        <v>-3724946</v>
      </c>
      <c r="X31" s="20">
        <v>132907196</v>
      </c>
      <c r="Y31" s="20">
        <v>-136632142</v>
      </c>
      <c r="Z31" s="21">
        <v>-102.80266690751642</v>
      </c>
      <c r="AA31" s="22">
        <v>132907196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-143757378</v>
      </c>
      <c r="F32" s="20">
        <v>802736622</v>
      </c>
      <c r="G32" s="20">
        <v>3643744957</v>
      </c>
      <c r="H32" s="20">
        <v>576310473</v>
      </c>
      <c r="I32" s="20">
        <v>-52326055</v>
      </c>
      <c r="J32" s="20">
        <v>4167729375</v>
      </c>
      <c r="K32" s="20">
        <v>327065386</v>
      </c>
      <c r="L32" s="20">
        <v>138436233</v>
      </c>
      <c r="M32" s="20">
        <v>28073384</v>
      </c>
      <c r="N32" s="20">
        <v>493575003</v>
      </c>
      <c r="O32" s="20">
        <v>127447528</v>
      </c>
      <c r="P32" s="20">
        <v>126798983</v>
      </c>
      <c r="Q32" s="20">
        <v>-87105596</v>
      </c>
      <c r="R32" s="20">
        <v>167140915</v>
      </c>
      <c r="S32" s="20">
        <v>79864266</v>
      </c>
      <c r="T32" s="20">
        <v>193591725</v>
      </c>
      <c r="U32" s="20">
        <v>465196864</v>
      </c>
      <c r="V32" s="20">
        <v>738652855</v>
      </c>
      <c r="W32" s="20">
        <v>5567098148</v>
      </c>
      <c r="X32" s="20">
        <v>802736622</v>
      </c>
      <c r="Y32" s="20">
        <v>4764361526</v>
      </c>
      <c r="Z32" s="21">
        <v>593.51490830575312</v>
      </c>
      <c r="AA32" s="22">
        <v>802736622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43002696</v>
      </c>
      <c r="H33" s="20">
        <v>-8909015</v>
      </c>
      <c r="I33" s="20">
        <v>-74500</v>
      </c>
      <c r="J33" s="20">
        <v>34019181</v>
      </c>
      <c r="K33" s="20">
        <v>-4805865</v>
      </c>
      <c r="L33" s="20">
        <v>-753697</v>
      </c>
      <c r="M33" s="20">
        <v>7804775</v>
      </c>
      <c r="N33" s="20">
        <v>2245213</v>
      </c>
      <c r="O33" s="20"/>
      <c r="P33" s="20">
        <v>5839312</v>
      </c>
      <c r="Q33" s="20">
        <v>3000000</v>
      </c>
      <c r="R33" s="20">
        <v>8839312</v>
      </c>
      <c r="S33" s="20">
        <v>-1710105</v>
      </c>
      <c r="T33" s="20">
        <v>-41116</v>
      </c>
      <c r="U33" s="20">
        <v>-15221950</v>
      </c>
      <c r="V33" s="20">
        <v>-16973171</v>
      </c>
      <c r="W33" s="20">
        <v>28130535</v>
      </c>
      <c r="X33" s="20"/>
      <c r="Y33" s="20">
        <v>28130535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278682621</v>
      </c>
      <c r="F35" s="20">
        <v>278682621</v>
      </c>
      <c r="G35" s="20">
        <v>140841010</v>
      </c>
      <c r="H35" s="20">
        <v>11667487</v>
      </c>
      <c r="I35" s="20">
        <v>6961997</v>
      </c>
      <c r="J35" s="20">
        <v>159470494</v>
      </c>
      <c r="K35" s="20">
        <v>111633</v>
      </c>
      <c r="L35" s="20">
        <v>3039783</v>
      </c>
      <c r="M35" s="20">
        <v>2234558</v>
      </c>
      <c r="N35" s="20">
        <v>5385974</v>
      </c>
      <c r="O35" s="20">
        <v>5304134</v>
      </c>
      <c r="P35" s="20">
        <v>7712243</v>
      </c>
      <c r="Q35" s="20">
        <v>26965623</v>
      </c>
      <c r="R35" s="20">
        <v>39982000</v>
      </c>
      <c r="S35" s="20">
        <v>-1017246</v>
      </c>
      <c r="T35" s="20">
        <v>-10280045</v>
      </c>
      <c r="U35" s="20">
        <v>5664618</v>
      </c>
      <c r="V35" s="20">
        <v>-5632673</v>
      </c>
      <c r="W35" s="20">
        <v>199205795</v>
      </c>
      <c r="X35" s="20">
        <v>278682621</v>
      </c>
      <c r="Y35" s="20">
        <v>-79476826</v>
      </c>
      <c r="Z35" s="21">
        <v>-28.51875933806436</v>
      </c>
      <c r="AA35" s="22">
        <v>278682621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273213064</v>
      </c>
      <c r="F37" s="31">
        <f t="shared" si="3"/>
        <v>1214326439</v>
      </c>
      <c r="G37" s="31">
        <f t="shared" si="3"/>
        <v>3824155028</v>
      </c>
      <c r="H37" s="31">
        <f t="shared" si="3"/>
        <v>579042212</v>
      </c>
      <c r="I37" s="31">
        <f t="shared" si="3"/>
        <v>-45482538</v>
      </c>
      <c r="J37" s="31">
        <f t="shared" si="3"/>
        <v>4357714702</v>
      </c>
      <c r="K37" s="31">
        <f t="shared" si="3"/>
        <v>322371154</v>
      </c>
      <c r="L37" s="31">
        <f t="shared" si="3"/>
        <v>140696378</v>
      </c>
      <c r="M37" s="31">
        <f t="shared" si="3"/>
        <v>38086387</v>
      </c>
      <c r="N37" s="31">
        <f t="shared" si="3"/>
        <v>501153919</v>
      </c>
      <c r="O37" s="31">
        <f t="shared" si="3"/>
        <v>132722593</v>
      </c>
      <c r="P37" s="31">
        <f t="shared" si="3"/>
        <v>140339499</v>
      </c>
      <c r="Q37" s="31">
        <f t="shared" si="3"/>
        <v>-57176251</v>
      </c>
      <c r="R37" s="31">
        <f t="shared" si="3"/>
        <v>215885841</v>
      </c>
      <c r="S37" s="31">
        <f t="shared" si="3"/>
        <v>77102094</v>
      </c>
      <c r="T37" s="31">
        <f t="shared" si="3"/>
        <v>183250443</v>
      </c>
      <c r="U37" s="31">
        <f t="shared" si="3"/>
        <v>455602533</v>
      </c>
      <c r="V37" s="31">
        <f t="shared" si="3"/>
        <v>715955070</v>
      </c>
      <c r="W37" s="31">
        <f t="shared" si="3"/>
        <v>5790709532</v>
      </c>
      <c r="X37" s="31">
        <f t="shared" si="3"/>
        <v>1214326439</v>
      </c>
      <c r="Y37" s="31">
        <f t="shared" si="3"/>
        <v>4576383093</v>
      </c>
      <c r="Z37" s="32">
        <f>+IF(X37&lt;&gt;0,+(Y37/X37)*100,0)</f>
        <v>376.86596832797778</v>
      </c>
      <c r="AA37" s="33">
        <f>SUM(AA29:AA36)</f>
        <v>1214326439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273213064</v>
      </c>
      <c r="F44" s="31">
        <f t="shared" si="5"/>
        <v>1214326439</v>
      </c>
      <c r="G44" s="31">
        <f t="shared" si="5"/>
        <v>3824155028</v>
      </c>
      <c r="H44" s="31">
        <f t="shared" si="5"/>
        <v>579042212</v>
      </c>
      <c r="I44" s="31">
        <f t="shared" si="5"/>
        <v>-45482538</v>
      </c>
      <c r="J44" s="31">
        <f t="shared" si="5"/>
        <v>4357714702</v>
      </c>
      <c r="K44" s="31">
        <f t="shared" si="5"/>
        <v>322371154</v>
      </c>
      <c r="L44" s="31">
        <f t="shared" si="5"/>
        <v>140696378</v>
      </c>
      <c r="M44" s="31">
        <f t="shared" si="5"/>
        <v>38086387</v>
      </c>
      <c r="N44" s="31">
        <f t="shared" si="5"/>
        <v>501153919</v>
      </c>
      <c r="O44" s="31">
        <f t="shared" si="5"/>
        <v>132722593</v>
      </c>
      <c r="P44" s="31">
        <f t="shared" si="5"/>
        <v>140339499</v>
      </c>
      <c r="Q44" s="31">
        <f t="shared" si="5"/>
        <v>-57176251</v>
      </c>
      <c r="R44" s="31">
        <f t="shared" si="5"/>
        <v>215885841</v>
      </c>
      <c r="S44" s="31">
        <f t="shared" si="5"/>
        <v>77102094</v>
      </c>
      <c r="T44" s="31">
        <f t="shared" si="5"/>
        <v>183250443</v>
      </c>
      <c r="U44" s="31">
        <f t="shared" si="5"/>
        <v>455602533</v>
      </c>
      <c r="V44" s="31">
        <f t="shared" si="5"/>
        <v>715955070</v>
      </c>
      <c r="W44" s="31">
        <f t="shared" si="5"/>
        <v>5790709532</v>
      </c>
      <c r="X44" s="31">
        <f t="shared" si="5"/>
        <v>1214326439</v>
      </c>
      <c r="Y44" s="31">
        <f t="shared" si="5"/>
        <v>4576383093</v>
      </c>
      <c r="Z44" s="32">
        <f>+IF(X44&lt;&gt;0,+(Y44/X44)*100,0)</f>
        <v>376.86596832797778</v>
      </c>
      <c r="AA44" s="33">
        <f>+AA37+AA43</f>
        <v>1214326439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-305134276</v>
      </c>
      <c r="F45" s="44">
        <f t="shared" si="6"/>
        <v>-1066541763</v>
      </c>
      <c r="G45" s="44">
        <f t="shared" si="6"/>
        <v>-1614220183</v>
      </c>
      <c r="H45" s="44">
        <f t="shared" si="6"/>
        <v>-329806081</v>
      </c>
      <c r="I45" s="44">
        <f t="shared" si="6"/>
        <v>159991122</v>
      </c>
      <c r="J45" s="44">
        <f t="shared" si="6"/>
        <v>-1784035142</v>
      </c>
      <c r="K45" s="44">
        <f t="shared" si="6"/>
        <v>-190621719</v>
      </c>
      <c r="L45" s="44">
        <f t="shared" si="6"/>
        <v>-15646175</v>
      </c>
      <c r="M45" s="44">
        <f t="shared" si="6"/>
        <v>-14945621</v>
      </c>
      <c r="N45" s="44">
        <f t="shared" si="6"/>
        <v>-221213515</v>
      </c>
      <c r="O45" s="44">
        <f t="shared" si="6"/>
        <v>-31054475</v>
      </c>
      <c r="P45" s="44">
        <f t="shared" si="6"/>
        <v>-15016868</v>
      </c>
      <c r="Q45" s="44">
        <f t="shared" si="6"/>
        <v>228918037</v>
      </c>
      <c r="R45" s="44">
        <f t="shared" si="6"/>
        <v>182846694</v>
      </c>
      <c r="S45" s="44">
        <f t="shared" si="6"/>
        <v>-108246275</v>
      </c>
      <c r="T45" s="44">
        <f t="shared" si="6"/>
        <v>-63729594</v>
      </c>
      <c r="U45" s="44">
        <f t="shared" si="6"/>
        <v>-275702184</v>
      </c>
      <c r="V45" s="44">
        <f t="shared" si="6"/>
        <v>-447678053</v>
      </c>
      <c r="W45" s="44">
        <f t="shared" si="6"/>
        <v>-2270080016</v>
      </c>
      <c r="X45" s="44">
        <f t="shared" si="6"/>
        <v>-1066541763</v>
      </c>
      <c r="Y45" s="44">
        <f t="shared" si="6"/>
        <v>-1203538253</v>
      </c>
      <c r="Z45" s="45">
        <f>+IF(X45&lt;&gt;0,+(Y45/X45)*100,0)</f>
        <v>112.84492504209607</v>
      </c>
      <c r="AA45" s="46">
        <f>+AA26-AA44</f>
        <v>-1066541763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-184400744</v>
      </c>
      <c r="F47" s="20">
        <v>-51188856</v>
      </c>
      <c r="G47" s="20">
        <v>-2840313940</v>
      </c>
      <c r="H47" s="20">
        <v>-352179050</v>
      </c>
      <c r="I47" s="20">
        <v>138977734</v>
      </c>
      <c r="J47" s="20">
        <v>-3053515256</v>
      </c>
      <c r="K47" s="20">
        <v>-953176998</v>
      </c>
      <c r="L47" s="20">
        <v>-38832529</v>
      </c>
      <c r="M47" s="20">
        <v>-40291163</v>
      </c>
      <c r="N47" s="20">
        <v>-1032300690</v>
      </c>
      <c r="O47" s="20">
        <v>-39177512</v>
      </c>
      <c r="P47" s="20">
        <v>-35231114</v>
      </c>
      <c r="Q47" s="20">
        <v>207372004</v>
      </c>
      <c r="R47" s="20">
        <v>132963378</v>
      </c>
      <c r="S47" s="20">
        <v>-122544228</v>
      </c>
      <c r="T47" s="20">
        <v>-83678677</v>
      </c>
      <c r="U47" s="20">
        <v>-301831556</v>
      </c>
      <c r="V47" s="20">
        <v>-508054461</v>
      </c>
      <c r="W47" s="20">
        <v>-4460907029</v>
      </c>
      <c r="X47" s="20">
        <v>-51188856</v>
      </c>
      <c r="Y47" s="20">
        <v>-4409718173</v>
      </c>
      <c r="Z47" s="47">
        <v>8614.6058294406903</v>
      </c>
      <c r="AA47" s="22">
        <v>-51188856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-184400744</v>
      </c>
      <c r="F50" s="52">
        <f t="shared" si="7"/>
        <v>-51188856</v>
      </c>
      <c r="G50" s="52">
        <f t="shared" si="7"/>
        <v>-2840313940</v>
      </c>
      <c r="H50" s="52">
        <f t="shared" si="7"/>
        <v>-352179050</v>
      </c>
      <c r="I50" s="52">
        <f t="shared" si="7"/>
        <v>138977734</v>
      </c>
      <c r="J50" s="52">
        <f t="shared" si="7"/>
        <v>-3053515256</v>
      </c>
      <c r="K50" s="52">
        <f t="shared" si="7"/>
        <v>-953176998</v>
      </c>
      <c r="L50" s="52">
        <f t="shared" si="7"/>
        <v>-38832529</v>
      </c>
      <c r="M50" s="52">
        <f t="shared" si="7"/>
        <v>-40291163</v>
      </c>
      <c r="N50" s="52">
        <f t="shared" si="7"/>
        <v>-1032300690</v>
      </c>
      <c r="O50" s="52">
        <f t="shared" si="7"/>
        <v>-39177512</v>
      </c>
      <c r="P50" s="52">
        <f t="shared" si="7"/>
        <v>-35231114</v>
      </c>
      <c r="Q50" s="52">
        <f t="shared" si="7"/>
        <v>207372004</v>
      </c>
      <c r="R50" s="52">
        <f t="shared" si="7"/>
        <v>132963378</v>
      </c>
      <c r="S50" s="52">
        <f t="shared" si="7"/>
        <v>-122544228</v>
      </c>
      <c r="T50" s="52">
        <f t="shared" si="7"/>
        <v>-83678677</v>
      </c>
      <c r="U50" s="52">
        <f t="shared" si="7"/>
        <v>-301831556</v>
      </c>
      <c r="V50" s="52">
        <f t="shared" si="7"/>
        <v>-508054461</v>
      </c>
      <c r="W50" s="52">
        <f t="shared" si="7"/>
        <v>-4460907029</v>
      </c>
      <c r="X50" s="52">
        <f t="shared" si="7"/>
        <v>-51188856</v>
      </c>
      <c r="Y50" s="52">
        <f t="shared" si="7"/>
        <v>-4409718173</v>
      </c>
      <c r="Z50" s="53">
        <f>+IF(X50&lt;&gt;0,+(Y50/X50)*100,0)</f>
        <v>8614.6058294406903</v>
      </c>
      <c r="AA50" s="54">
        <f>SUM(AA47:AA49)</f>
        <v>-51188856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-2007379789</v>
      </c>
      <c r="D6" s="18"/>
      <c r="E6" s="19">
        <v>-126935148</v>
      </c>
      <c r="F6" s="20">
        <v>-151546274</v>
      </c>
      <c r="G6" s="20">
        <v>-2073823825</v>
      </c>
      <c r="H6" s="20">
        <v>-119414432</v>
      </c>
      <c r="I6" s="20">
        <v>-64968255</v>
      </c>
      <c r="J6" s="20">
        <v>-2258206512</v>
      </c>
      <c r="K6" s="20">
        <v>-21046212</v>
      </c>
      <c r="L6" s="20">
        <v>-51418579</v>
      </c>
      <c r="M6" s="20">
        <v>13569598</v>
      </c>
      <c r="N6" s="20">
        <v>-58895193</v>
      </c>
      <c r="O6" s="20">
        <v>-90468835</v>
      </c>
      <c r="P6" s="20">
        <v>-39549361</v>
      </c>
      <c r="Q6" s="20">
        <v>-18860113</v>
      </c>
      <c r="R6" s="20">
        <v>-148878309</v>
      </c>
      <c r="S6" s="20">
        <v>-32274611</v>
      </c>
      <c r="T6" s="20">
        <v>-23383714</v>
      </c>
      <c r="U6" s="20">
        <v>-41283470</v>
      </c>
      <c r="V6" s="20">
        <v>-96941795</v>
      </c>
      <c r="W6" s="20">
        <v>-2562921809</v>
      </c>
      <c r="X6" s="20">
        <v>-151546274</v>
      </c>
      <c r="Y6" s="20">
        <v>-2411375535</v>
      </c>
      <c r="Z6" s="21">
        <v>1591.1810111543884</v>
      </c>
      <c r="AA6" s="22">
        <v>-151546274</v>
      </c>
    </row>
    <row r="7" spans="1:27" x14ac:dyDescent="0.25">
      <c r="A7" s="23" t="s">
        <v>35</v>
      </c>
      <c r="B7" s="17" t="s">
        <v>32</v>
      </c>
      <c r="C7" s="18">
        <v>315152772</v>
      </c>
      <c r="D7" s="18"/>
      <c r="E7" s="19">
        <v>644463995</v>
      </c>
      <c r="F7" s="20">
        <v>621790361</v>
      </c>
      <c r="G7" s="20">
        <v>303444973</v>
      </c>
      <c r="H7" s="20">
        <v>34314348</v>
      </c>
      <c r="I7" s="20">
        <v>11090688</v>
      </c>
      <c r="J7" s="20">
        <v>348850009</v>
      </c>
      <c r="K7" s="20">
        <v>-11890466</v>
      </c>
      <c r="L7" s="20">
        <v>-543614</v>
      </c>
      <c r="M7" s="20">
        <v>559417</v>
      </c>
      <c r="N7" s="20">
        <v>-11874663</v>
      </c>
      <c r="O7" s="20">
        <v>1711680</v>
      </c>
      <c r="P7" s="20">
        <v>2000029</v>
      </c>
      <c r="Q7" s="20">
        <v>-1439282</v>
      </c>
      <c r="R7" s="20">
        <v>2272427</v>
      </c>
      <c r="S7" s="20">
        <v>2486704</v>
      </c>
      <c r="T7" s="20">
        <v>-4812070</v>
      </c>
      <c r="U7" s="20">
        <v>1289538</v>
      </c>
      <c r="V7" s="20">
        <v>-1035828</v>
      </c>
      <c r="W7" s="20">
        <v>338211945</v>
      </c>
      <c r="X7" s="20">
        <v>621790361</v>
      </c>
      <c r="Y7" s="20">
        <v>-283578416</v>
      </c>
      <c r="Z7" s="21">
        <v>-45.606756519019115</v>
      </c>
      <c r="AA7" s="22">
        <v>621790361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284220</v>
      </c>
      <c r="F8" s="20">
        <v>284220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284220</v>
      </c>
      <c r="Y8" s="20">
        <v>-284220</v>
      </c>
      <c r="Z8" s="21">
        <v>-100</v>
      </c>
      <c r="AA8" s="22">
        <v>284220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-98014891</v>
      </c>
      <c r="D10" s="18"/>
      <c r="E10" s="19">
        <v>-16023896</v>
      </c>
      <c r="F10" s="20">
        <v>-16023896</v>
      </c>
      <c r="G10" s="20">
        <v>-100271753</v>
      </c>
      <c r="H10" s="20">
        <v>-2278242</v>
      </c>
      <c r="I10" s="20">
        <v>-1936497</v>
      </c>
      <c r="J10" s="20">
        <v>-104486492</v>
      </c>
      <c r="K10" s="20">
        <v>-2378088</v>
      </c>
      <c r="L10" s="20">
        <v>-1970828</v>
      </c>
      <c r="M10" s="20">
        <v>-2757983</v>
      </c>
      <c r="N10" s="20">
        <v>-7106899</v>
      </c>
      <c r="O10" s="20">
        <v>-3942420</v>
      </c>
      <c r="P10" s="20">
        <v>-3522455</v>
      </c>
      <c r="Q10" s="20">
        <v>-3234109</v>
      </c>
      <c r="R10" s="20">
        <v>-10698984</v>
      </c>
      <c r="S10" s="20">
        <v>-1864307</v>
      </c>
      <c r="T10" s="20">
        <v>-2667310</v>
      </c>
      <c r="U10" s="20">
        <v>-3601772</v>
      </c>
      <c r="V10" s="20">
        <v>-8133389</v>
      </c>
      <c r="W10" s="20">
        <v>-130425764</v>
      </c>
      <c r="X10" s="20">
        <v>-16023896</v>
      </c>
      <c r="Y10" s="20">
        <v>-114401868</v>
      </c>
      <c r="Z10" s="21">
        <v>713.94539754876098</v>
      </c>
      <c r="AA10" s="22">
        <v>-16023896</v>
      </c>
    </row>
    <row r="11" spans="1:27" x14ac:dyDescent="0.25">
      <c r="A11" s="23" t="s">
        <v>39</v>
      </c>
      <c r="B11" s="17" t="s">
        <v>32</v>
      </c>
      <c r="C11" s="18">
        <v>42286141</v>
      </c>
      <c r="D11" s="18"/>
      <c r="E11" s="19">
        <v>469501</v>
      </c>
      <c r="F11" s="20">
        <v>573977</v>
      </c>
      <c r="G11" s="24">
        <v>54845441</v>
      </c>
      <c r="H11" s="24">
        <v>3458675</v>
      </c>
      <c r="I11" s="24">
        <v>-3100700</v>
      </c>
      <c r="J11" s="20">
        <v>55203416</v>
      </c>
      <c r="K11" s="24">
        <v>-5032601</v>
      </c>
      <c r="L11" s="24">
        <v>2767186</v>
      </c>
      <c r="M11" s="20">
        <v>-8113587</v>
      </c>
      <c r="N11" s="24">
        <v>-10379002</v>
      </c>
      <c r="O11" s="24">
        <v>17183661</v>
      </c>
      <c r="P11" s="24">
        <v>10081662</v>
      </c>
      <c r="Q11" s="20">
        <v>-19016668</v>
      </c>
      <c r="R11" s="24">
        <v>8248655</v>
      </c>
      <c r="S11" s="24">
        <v>9916202</v>
      </c>
      <c r="T11" s="20">
        <v>-13504354</v>
      </c>
      <c r="U11" s="24">
        <v>1523097</v>
      </c>
      <c r="V11" s="24">
        <v>-2065055</v>
      </c>
      <c r="W11" s="24">
        <v>51008014</v>
      </c>
      <c r="X11" s="20">
        <v>573977</v>
      </c>
      <c r="Y11" s="24">
        <v>50434037</v>
      </c>
      <c r="Z11" s="25">
        <v>8786.7696789244164</v>
      </c>
      <c r="AA11" s="26">
        <v>573977</v>
      </c>
    </row>
    <row r="12" spans="1:27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-1762699092</v>
      </c>
      <c r="D13" s="29">
        <f>SUM(D6:D12)</f>
        <v>0</v>
      </c>
      <c r="E13" s="30">
        <f t="shared" si="0"/>
        <v>502258672</v>
      </c>
      <c r="F13" s="31">
        <f t="shared" si="0"/>
        <v>455078388</v>
      </c>
      <c r="G13" s="31">
        <f t="shared" si="0"/>
        <v>-1830548489</v>
      </c>
      <c r="H13" s="31">
        <f t="shared" si="0"/>
        <v>-83919651</v>
      </c>
      <c r="I13" s="31">
        <f t="shared" si="0"/>
        <v>-58914764</v>
      </c>
      <c r="J13" s="31">
        <f t="shared" si="0"/>
        <v>-1973382904</v>
      </c>
      <c r="K13" s="31">
        <f t="shared" si="0"/>
        <v>-40347367</v>
      </c>
      <c r="L13" s="31">
        <f t="shared" si="0"/>
        <v>-51165835</v>
      </c>
      <c r="M13" s="31">
        <f t="shared" si="0"/>
        <v>3257445</v>
      </c>
      <c r="N13" s="31">
        <f t="shared" si="0"/>
        <v>-88255757</v>
      </c>
      <c r="O13" s="31">
        <f t="shared" si="0"/>
        <v>-75515914</v>
      </c>
      <c r="P13" s="31">
        <f t="shared" si="0"/>
        <v>-30990125</v>
      </c>
      <c r="Q13" s="31">
        <f t="shared" si="0"/>
        <v>-42550172</v>
      </c>
      <c r="R13" s="31">
        <f t="shared" si="0"/>
        <v>-149056211</v>
      </c>
      <c r="S13" s="31">
        <f t="shared" si="0"/>
        <v>-21736012</v>
      </c>
      <c r="T13" s="31">
        <f t="shared" si="0"/>
        <v>-44367448</v>
      </c>
      <c r="U13" s="31">
        <f t="shared" si="0"/>
        <v>-42072607</v>
      </c>
      <c r="V13" s="31">
        <f t="shared" si="0"/>
        <v>-108176067</v>
      </c>
      <c r="W13" s="31">
        <f t="shared" si="0"/>
        <v>-2318870939</v>
      </c>
      <c r="X13" s="31">
        <f t="shared" si="0"/>
        <v>455078388</v>
      </c>
      <c r="Y13" s="31">
        <f t="shared" si="0"/>
        <v>-2773949327</v>
      </c>
      <c r="Z13" s="32">
        <f>+IF(X13&lt;&gt;0,+(Y13/X13)*100,0)</f>
        <v>-609.55417794966786</v>
      </c>
      <c r="AA13" s="33">
        <f>SUM(AA6:AA12)</f>
        <v>455078388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1047878063</v>
      </c>
      <c r="D17" s="18"/>
      <c r="E17" s="19">
        <v>1046936611</v>
      </c>
      <c r="F17" s="20">
        <v>1059901696</v>
      </c>
      <c r="G17" s="24">
        <v>1145109656</v>
      </c>
      <c r="H17" s="24">
        <v>-86423564</v>
      </c>
      <c r="I17" s="24">
        <v>-4291760</v>
      </c>
      <c r="J17" s="20">
        <v>1054394332</v>
      </c>
      <c r="K17" s="24">
        <v>-3208846</v>
      </c>
      <c r="L17" s="24">
        <v>-4291458</v>
      </c>
      <c r="M17" s="20">
        <v>1404465</v>
      </c>
      <c r="N17" s="24">
        <v>-6095839</v>
      </c>
      <c r="O17" s="24">
        <v>-871223</v>
      </c>
      <c r="P17" s="24">
        <v>-1109302</v>
      </c>
      <c r="Q17" s="20">
        <v>-3848980</v>
      </c>
      <c r="R17" s="24">
        <v>-5829505</v>
      </c>
      <c r="S17" s="24">
        <v>-1676754</v>
      </c>
      <c r="T17" s="20">
        <v>-3640405</v>
      </c>
      <c r="U17" s="24">
        <v>-3333064</v>
      </c>
      <c r="V17" s="24">
        <v>-8650223</v>
      </c>
      <c r="W17" s="24">
        <v>1033818765</v>
      </c>
      <c r="X17" s="20">
        <v>1059901696</v>
      </c>
      <c r="Y17" s="24">
        <v>-26082931</v>
      </c>
      <c r="Z17" s="25">
        <v>-2.4608820892008461</v>
      </c>
      <c r="AA17" s="26">
        <v>1059901696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>
        <v>-898</v>
      </c>
      <c r="H21" s="20">
        <v>-898</v>
      </c>
      <c r="I21" s="20">
        <v>-898</v>
      </c>
      <c r="J21" s="20">
        <v>-2694</v>
      </c>
      <c r="K21" s="20">
        <v>-898</v>
      </c>
      <c r="L21" s="20">
        <v>-898</v>
      </c>
      <c r="M21" s="20">
        <v>-898</v>
      </c>
      <c r="N21" s="20">
        <v>-2694</v>
      </c>
      <c r="O21" s="20">
        <v>-898</v>
      </c>
      <c r="P21" s="20">
        <v>-898</v>
      </c>
      <c r="Q21" s="20">
        <v>-898</v>
      </c>
      <c r="R21" s="20">
        <v>-2694</v>
      </c>
      <c r="S21" s="20">
        <v>-898</v>
      </c>
      <c r="T21" s="20">
        <v>-898</v>
      </c>
      <c r="U21" s="20">
        <v>-898</v>
      </c>
      <c r="V21" s="20">
        <v>-2694</v>
      </c>
      <c r="W21" s="20">
        <v>-10776</v>
      </c>
      <c r="X21" s="20">
        <v>-10775</v>
      </c>
      <c r="Y21" s="20">
        <v>-1</v>
      </c>
      <c r="Z21" s="21">
        <v>9.2807424593967531E-3</v>
      </c>
      <c r="AA21" s="22">
        <v>-10775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1047878063</v>
      </c>
      <c r="D25" s="29">
        <f t="shared" ref="D25:Y25" si="1">SUM(D15:D24)</f>
        <v>0</v>
      </c>
      <c r="E25" s="35">
        <f t="shared" si="1"/>
        <v>1046925836</v>
      </c>
      <c r="F25" s="36">
        <f t="shared" si="1"/>
        <v>1059890921</v>
      </c>
      <c r="G25" s="36">
        <f t="shared" si="1"/>
        <v>1145108758</v>
      </c>
      <c r="H25" s="36">
        <f t="shared" si="1"/>
        <v>-86424462</v>
      </c>
      <c r="I25" s="36">
        <f t="shared" si="1"/>
        <v>-4292658</v>
      </c>
      <c r="J25" s="36">
        <f t="shared" si="1"/>
        <v>1054391638</v>
      </c>
      <c r="K25" s="36">
        <f t="shared" si="1"/>
        <v>-3209744</v>
      </c>
      <c r="L25" s="36">
        <f t="shared" si="1"/>
        <v>-4292356</v>
      </c>
      <c r="M25" s="36">
        <f t="shared" si="1"/>
        <v>1403567</v>
      </c>
      <c r="N25" s="36">
        <f t="shared" si="1"/>
        <v>-6098533</v>
      </c>
      <c r="O25" s="36">
        <f t="shared" si="1"/>
        <v>-872121</v>
      </c>
      <c r="P25" s="36">
        <f t="shared" si="1"/>
        <v>-1110200</v>
      </c>
      <c r="Q25" s="36">
        <f t="shared" si="1"/>
        <v>-3849878</v>
      </c>
      <c r="R25" s="36">
        <f t="shared" si="1"/>
        <v>-5832199</v>
      </c>
      <c r="S25" s="36">
        <f t="shared" si="1"/>
        <v>-1677652</v>
      </c>
      <c r="T25" s="36">
        <f t="shared" si="1"/>
        <v>-3641303</v>
      </c>
      <c r="U25" s="36">
        <f t="shared" si="1"/>
        <v>-3333962</v>
      </c>
      <c r="V25" s="36">
        <f t="shared" si="1"/>
        <v>-8652917</v>
      </c>
      <c r="W25" s="36">
        <f t="shared" si="1"/>
        <v>1033807989</v>
      </c>
      <c r="X25" s="36">
        <f t="shared" si="1"/>
        <v>1059890921</v>
      </c>
      <c r="Y25" s="36">
        <f t="shared" si="1"/>
        <v>-26082932</v>
      </c>
      <c r="Z25" s="37">
        <f>+IF(X25&lt;&gt;0,+(Y25/X25)*100,0)</f>
        <v>-2.4609072012232098</v>
      </c>
      <c r="AA25" s="38">
        <f>SUM(AA15:AA24)</f>
        <v>1059890921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-714821029</v>
      </c>
      <c r="D26" s="29">
        <f>+D13+D25</f>
        <v>0</v>
      </c>
      <c r="E26" s="30">
        <f t="shared" si="2"/>
        <v>1549184508</v>
      </c>
      <c r="F26" s="31">
        <f t="shared" si="2"/>
        <v>1514969309</v>
      </c>
      <c r="G26" s="31">
        <f t="shared" si="2"/>
        <v>-685439731</v>
      </c>
      <c r="H26" s="31">
        <f t="shared" si="2"/>
        <v>-170344113</v>
      </c>
      <c r="I26" s="31">
        <f t="shared" si="2"/>
        <v>-63207422</v>
      </c>
      <c r="J26" s="31">
        <f t="shared" si="2"/>
        <v>-918991266</v>
      </c>
      <c r="K26" s="31">
        <f t="shared" si="2"/>
        <v>-43557111</v>
      </c>
      <c r="L26" s="31">
        <f t="shared" si="2"/>
        <v>-55458191</v>
      </c>
      <c r="M26" s="31">
        <f t="shared" si="2"/>
        <v>4661012</v>
      </c>
      <c r="N26" s="31">
        <f t="shared" si="2"/>
        <v>-94354290</v>
      </c>
      <c r="O26" s="31">
        <f t="shared" si="2"/>
        <v>-76388035</v>
      </c>
      <c r="P26" s="31">
        <f t="shared" si="2"/>
        <v>-32100325</v>
      </c>
      <c r="Q26" s="31">
        <f t="shared" si="2"/>
        <v>-46400050</v>
      </c>
      <c r="R26" s="31">
        <f t="shared" si="2"/>
        <v>-154888410</v>
      </c>
      <c r="S26" s="31">
        <f t="shared" si="2"/>
        <v>-23413664</v>
      </c>
      <c r="T26" s="31">
        <f t="shared" si="2"/>
        <v>-48008751</v>
      </c>
      <c r="U26" s="31">
        <f t="shared" si="2"/>
        <v>-45406569</v>
      </c>
      <c r="V26" s="31">
        <f t="shared" si="2"/>
        <v>-116828984</v>
      </c>
      <c r="W26" s="31">
        <f t="shared" si="2"/>
        <v>-1285062950</v>
      </c>
      <c r="X26" s="31">
        <f t="shared" si="2"/>
        <v>1514969309</v>
      </c>
      <c r="Y26" s="31">
        <f t="shared" si="2"/>
        <v>-2800032259</v>
      </c>
      <c r="Z26" s="32">
        <f>+IF(X26&lt;&gt;0,+(Y26/X26)*100,0)</f>
        <v>-184.82435534276556</v>
      </c>
      <c r="AA26" s="33">
        <f>+AA13+AA25</f>
        <v>1514969309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-12300171</v>
      </c>
      <c r="D31" s="18"/>
      <c r="E31" s="19">
        <v>79890085</v>
      </c>
      <c r="F31" s="20">
        <v>79890085</v>
      </c>
      <c r="G31" s="20">
        <v>-12492675</v>
      </c>
      <c r="H31" s="20">
        <v>-174166</v>
      </c>
      <c r="I31" s="20">
        <v>-139759</v>
      </c>
      <c r="J31" s="20">
        <v>-12806600</v>
      </c>
      <c r="K31" s="20">
        <v>-11601</v>
      </c>
      <c r="L31" s="20">
        <v>-163080</v>
      </c>
      <c r="M31" s="20">
        <v>-70618</v>
      </c>
      <c r="N31" s="20">
        <v>-245299</v>
      </c>
      <c r="O31" s="20">
        <v>-99500</v>
      </c>
      <c r="P31" s="20">
        <v>-64609</v>
      </c>
      <c r="Q31" s="20">
        <v>-285590</v>
      </c>
      <c r="R31" s="20">
        <v>-449699</v>
      </c>
      <c r="S31" s="20">
        <v>-182423</v>
      </c>
      <c r="T31" s="20">
        <v>-246691</v>
      </c>
      <c r="U31" s="20">
        <v>-36345</v>
      </c>
      <c r="V31" s="20">
        <v>-465459</v>
      </c>
      <c r="W31" s="20">
        <v>-13967057</v>
      </c>
      <c r="X31" s="20">
        <v>79890085</v>
      </c>
      <c r="Y31" s="20">
        <v>-93857142</v>
      </c>
      <c r="Z31" s="21">
        <v>-117.48284158165561</v>
      </c>
      <c r="AA31" s="22">
        <v>79890085</v>
      </c>
    </row>
    <row r="32" spans="1:27" x14ac:dyDescent="0.25">
      <c r="A32" s="23" t="s">
        <v>59</v>
      </c>
      <c r="B32" s="17" t="s">
        <v>32</v>
      </c>
      <c r="C32" s="18">
        <v>-2495238135</v>
      </c>
      <c r="D32" s="18"/>
      <c r="E32" s="19">
        <v>2075747</v>
      </c>
      <c r="F32" s="20">
        <v>2876731</v>
      </c>
      <c r="G32" s="20">
        <v>-2484043827</v>
      </c>
      <c r="H32" s="20">
        <v>-152307647</v>
      </c>
      <c r="I32" s="20">
        <v>-57201583</v>
      </c>
      <c r="J32" s="20">
        <v>-2693553057</v>
      </c>
      <c r="K32" s="20">
        <v>-45591735</v>
      </c>
      <c r="L32" s="20">
        <v>-35537365</v>
      </c>
      <c r="M32" s="20">
        <v>-45330097</v>
      </c>
      <c r="N32" s="20">
        <v>-126459197</v>
      </c>
      <c r="O32" s="20">
        <v>-37895362</v>
      </c>
      <c r="P32" s="20">
        <v>-38335015</v>
      </c>
      <c r="Q32" s="20">
        <v>-45086654</v>
      </c>
      <c r="R32" s="20">
        <v>-121317031</v>
      </c>
      <c r="S32" s="20">
        <v>-39300744</v>
      </c>
      <c r="T32" s="20">
        <v>-40587168</v>
      </c>
      <c r="U32" s="20">
        <v>-49899067</v>
      </c>
      <c r="V32" s="20">
        <v>-129786979</v>
      </c>
      <c r="W32" s="20">
        <v>-3071116264</v>
      </c>
      <c r="X32" s="20">
        <v>2876731</v>
      </c>
      <c r="Y32" s="20">
        <v>-3073992995</v>
      </c>
      <c r="Z32" s="21">
        <v>-106857.15817711146</v>
      </c>
      <c r="AA32" s="22">
        <v>2876731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3767984</v>
      </c>
      <c r="H33" s="20"/>
      <c r="I33" s="20"/>
      <c r="J33" s="20">
        <v>3767984</v>
      </c>
      <c r="K33" s="20">
        <v>-903089</v>
      </c>
      <c r="L33" s="20"/>
      <c r="M33" s="20">
        <v>-126935</v>
      </c>
      <c r="N33" s="20">
        <v>-1030024</v>
      </c>
      <c r="O33" s="20"/>
      <c r="P33" s="20">
        <v>-542466</v>
      </c>
      <c r="Q33" s="20">
        <v>5275623</v>
      </c>
      <c r="R33" s="20">
        <v>4733157</v>
      </c>
      <c r="S33" s="20"/>
      <c r="T33" s="20"/>
      <c r="U33" s="20">
        <v>-607297</v>
      </c>
      <c r="V33" s="20">
        <v>-607297</v>
      </c>
      <c r="W33" s="20">
        <v>6863820</v>
      </c>
      <c r="X33" s="20"/>
      <c r="Y33" s="20">
        <v>6863820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490163</v>
      </c>
      <c r="D35" s="18"/>
      <c r="E35" s="19">
        <v>3930911</v>
      </c>
      <c r="F35" s="20">
        <v>4243661</v>
      </c>
      <c r="G35" s="20">
        <v>14292429</v>
      </c>
      <c r="H35" s="20">
        <v>2176951</v>
      </c>
      <c r="I35" s="20">
        <v>654754</v>
      </c>
      <c r="J35" s="20">
        <v>17124134</v>
      </c>
      <c r="K35" s="20">
        <v>-1106419</v>
      </c>
      <c r="L35" s="20">
        <v>-1613814</v>
      </c>
      <c r="M35" s="20">
        <v>-29046</v>
      </c>
      <c r="N35" s="20">
        <v>-2749279</v>
      </c>
      <c r="O35" s="20">
        <v>10880378</v>
      </c>
      <c r="P35" s="20">
        <v>10556661</v>
      </c>
      <c r="Q35" s="20">
        <v>-10017168</v>
      </c>
      <c r="R35" s="20">
        <v>11419871</v>
      </c>
      <c r="S35" s="20">
        <v>11011847</v>
      </c>
      <c r="T35" s="20">
        <v>-21648032</v>
      </c>
      <c r="U35" s="20">
        <v>81199</v>
      </c>
      <c r="V35" s="20">
        <v>-10554986</v>
      </c>
      <c r="W35" s="20">
        <v>15239740</v>
      </c>
      <c r="X35" s="20">
        <v>4243661</v>
      </c>
      <c r="Y35" s="20">
        <v>10996079</v>
      </c>
      <c r="Z35" s="21">
        <v>259.11775233695624</v>
      </c>
      <c r="AA35" s="22">
        <v>4243661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-2507132285</v>
      </c>
      <c r="D37" s="29">
        <f t="shared" ref="D37:Y37" si="3">SUM(D29:D36)</f>
        <v>0</v>
      </c>
      <c r="E37" s="30">
        <f t="shared" si="3"/>
        <v>85896743</v>
      </c>
      <c r="F37" s="31">
        <f t="shared" si="3"/>
        <v>87010477</v>
      </c>
      <c r="G37" s="31">
        <f t="shared" si="3"/>
        <v>-2478560231</v>
      </c>
      <c r="H37" s="31">
        <f t="shared" si="3"/>
        <v>-150304862</v>
      </c>
      <c r="I37" s="31">
        <f t="shared" si="3"/>
        <v>-56686588</v>
      </c>
      <c r="J37" s="31">
        <f t="shared" si="3"/>
        <v>-2685551681</v>
      </c>
      <c r="K37" s="31">
        <f t="shared" si="3"/>
        <v>-47612844</v>
      </c>
      <c r="L37" s="31">
        <f t="shared" si="3"/>
        <v>-37314259</v>
      </c>
      <c r="M37" s="31">
        <f t="shared" si="3"/>
        <v>-45556696</v>
      </c>
      <c r="N37" s="31">
        <f t="shared" si="3"/>
        <v>-130483799</v>
      </c>
      <c r="O37" s="31">
        <f t="shared" si="3"/>
        <v>-27114484</v>
      </c>
      <c r="P37" s="31">
        <f t="shared" si="3"/>
        <v>-28385429</v>
      </c>
      <c r="Q37" s="31">
        <f t="shared" si="3"/>
        <v>-50113789</v>
      </c>
      <c r="R37" s="31">
        <f t="shared" si="3"/>
        <v>-105613702</v>
      </c>
      <c r="S37" s="31">
        <f t="shared" si="3"/>
        <v>-28471320</v>
      </c>
      <c r="T37" s="31">
        <f t="shared" si="3"/>
        <v>-62481891</v>
      </c>
      <c r="U37" s="31">
        <f t="shared" si="3"/>
        <v>-50461510</v>
      </c>
      <c r="V37" s="31">
        <f t="shared" si="3"/>
        <v>-141414721</v>
      </c>
      <c r="W37" s="31">
        <f t="shared" si="3"/>
        <v>-3063063903</v>
      </c>
      <c r="X37" s="31">
        <f t="shared" si="3"/>
        <v>87010477</v>
      </c>
      <c r="Y37" s="31">
        <f t="shared" si="3"/>
        <v>-3150074380</v>
      </c>
      <c r="Z37" s="32">
        <f>+IF(X37&lt;&gt;0,+(Y37/X37)*100,0)</f>
        <v>-3620.3391690405283</v>
      </c>
      <c r="AA37" s="33">
        <f>SUM(AA29:AA36)</f>
        <v>87010477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-2507132285</v>
      </c>
      <c r="D44" s="29">
        <f>+D37+D43</f>
        <v>0</v>
      </c>
      <c r="E44" s="30">
        <f t="shared" si="5"/>
        <v>85896743</v>
      </c>
      <c r="F44" s="31">
        <f t="shared" si="5"/>
        <v>87010477</v>
      </c>
      <c r="G44" s="31">
        <f t="shared" si="5"/>
        <v>-2478560231</v>
      </c>
      <c r="H44" s="31">
        <f t="shared" si="5"/>
        <v>-150304862</v>
      </c>
      <c r="I44" s="31">
        <f t="shared" si="5"/>
        <v>-56686588</v>
      </c>
      <c r="J44" s="31">
        <f t="shared" si="5"/>
        <v>-2685551681</v>
      </c>
      <c r="K44" s="31">
        <f t="shared" si="5"/>
        <v>-47612844</v>
      </c>
      <c r="L44" s="31">
        <f t="shared" si="5"/>
        <v>-37314259</v>
      </c>
      <c r="M44" s="31">
        <f t="shared" si="5"/>
        <v>-45556696</v>
      </c>
      <c r="N44" s="31">
        <f t="shared" si="5"/>
        <v>-130483799</v>
      </c>
      <c r="O44" s="31">
        <f t="shared" si="5"/>
        <v>-27114484</v>
      </c>
      <c r="P44" s="31">
        <f t="shared" si="5"/>
        <v>-28385429</v>
      </c>
      <c r="Q44" s="31">
        <f t="shared" si="5"/>
        <v>-50113789</v>
      </c>
      <c r="R44" s="31">
        <f t="shared" si="5"/>
        <v>-105613702</v>
      </c>
      <c r="S44" s="31">
        <f t="shared" si="5"/>
        <v>-28471320</v>
      </c>
      <c r="T44" s="31">
        <f t="shared" si="5"/>
        <v>-62481891</v>
      </c>
      <c r="U44" s="31">
        <f t="shared" si="5"/>
        <v>-50461510</v>
      </c>
      <c r="V44" s="31">
        <f t="shared" si="5"/>
        <v>-141414721</v>
      </c>
      <c r="W44" s="31">
        <f t="shared" si="5"/>
        <v>-3063063903</v>
      </c>
      <c r="X44" s="31">
        <f t="shared" si="5"/>
        <v>87010477</v>
      </c>
      <c r="Y44" s="31">
        <f t="shared" si="5"/>
        <v>-3150074380</v>
      </c>
      <c r="Z44" s="32">
        <f>+IF(X44&lt;&gt;0,+(Y44/X44)*100,0)</f>
        <v>-3620.3391690405283</v>
      </c>
      <c r="AA44" s="33">
        <f>+AA37+AA43</f>
        <v>87010477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1792311256</v>
      </c>
      <c r="D45" s="42">
        <f t="shared" si="6"/>
        <v>0</v>
      </c>
      <c r="E45" s="43">
        <f t="shared" si="6"/>
        <v>1463287765</v>
      </c>
      <c r="F45" s="44">
        <f t="shared" si="6"/>
        <v>1427958832</v>
      </c>
      <c r="G45" s="44">
        <f t="shared" si="6"/>
        <v>1793120500</v>
      </c>
      <c r="H45" s="44">
        <f t="shared" si="6"/>
        <v>-20039251</v>
      </c>
      <c r="I45" s="44">
        <f t="shared" si="6"/>
        <v>-6520834</v>
      </c>
      <c r="J45" s="44">
        <f t="shared" si="6"/>
        <v>1766560415</v>
      </c>
      <c r="K45" s="44">
        <f t="shared" si="6"/>
        <v>4055733</v>
      </c>
      <c r="L45" s="44">
        <f t="shared" si="6"/>
        <v>-18143932</v>
      </c>
      <c r="M45" s="44">
        <f t="shared" si="6"/>
        <v>50217708</v>
      </c>
      <c r="N45" s="44">
        <f t="shared" si="6"/>
        <v>36129509</v>
      </c>
      <c r="O45" s="44">
        <f t="shared" si="6"/>
        <v>-49273551</v>
      </c>
      <c r="P45" s="44">
        <f t="shared" si="6"/>
        <v>-3714896</v>
      </c>
      <c r="Q45" s="44">
        <f t="shared" si="6"/>
        <v>3713739</v>
      </c>
      <c r="R45" s="44">
        <f t="shared" si="6"/>
        <v>-49274708</v>
      </c>
      <c r="S45" s="44">
        <f t="shared" si="6"/>
        <v>5057656</v>
      </c>
      <c r="T45" s="44">
        <f t="shared" si="6"/>
        <v>14473140</v>
      </c>
      <c r="U45" s="44">
        <f t="shared" si="6"/>
        <v>5054941</v>
      </c>
      <c r="V45" s="44">
        <f t="shared" si="6"/>
        <v>24585737</v>
      </c>
      <c r="W45" s="44">
        <f t="shared" si="6"/>
        <v>1778000953</v>
      </c>
      <c r="X45" s="44">
        <f t="shared" si="6"/>
        <v>1427958832</v>
      </c>
      <c r="Y45" s="44">
        <f t="shared" si="6"/>
        <v>350042121</v>
      </c>
      <c r="Z45" s="45">
        <f>+IF(X45&lt;&gt;0,+(Y45/X45)*100,0)</f>
        <v>24.51346027320205</v>
      </c>
      <c r="AA45" s="46">
        <f>+AA26-AA44</f>
        <v>1427958832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-34512045</v>
      </c>
      <c r="D47" s="18"/>
      <c r="E47" s="19">
        <v>-139751575</v>
      </c>
      <c r="F47" s="20">
        <v>-175080508</v>
      </c>
      <c r="G47" s="20">
        <v>-2053751</v>
      </c>
      <c r="H47" s="20">
        <v>-21563626</v>
      </c>
      <c r="I47" s="20">
        <v>-40191840</v>
      </c>
      <c r="J47" s="20">
        <v>-63809217</v>
      </c>
      <c r="K47" s="20">
        <v>4577707</v>
      </c>
      <c r="L47" s="20">
        <v>-18926663</v>
      </c>
      <c r="M47" s="20">
        <v>50352607</v>
      </c>
      <c r="N47" s="20">
        <v>36003651</v>
      </c>
      <c r="O47" s="20">
        <v>-78022943</v>
      </c>
      <c r="P47" s="20">
        <v>-16588380</v>
      </c>
      <c r="Q47" s="20">
        <v>8502473</v>
      </c>
      <c r="R47" s="20">
        <v>-86108850</v>
      </c>
      <c r="S47" s="20">
        <v>4115966</v>
      </c>
      <c r="T47" s="20">
        <v>3680265</v>
      </c>
      <c r="U47" s="20">
        <v>1425603</v>
      </c>
      <c r="V47" s="20">
        <v>9221834</v>
      </c>
      <c r="W47" s="20">
        <v>-104692582</v>
      </c>
      <c r="X47" s="20">
        <v>-175080508</v>
      </c>
      <c r="Y47" s="20">
        <v>70387926</v>
      </c>
      <c r="Z47" s="47">
        <v>-40.203176700858101</v>
      </c>
      <c r="AA47" s="22">
        <v>-175080508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-34512045</v>
      </c>
      <c r="D50" s="50">
        <f t="shared" ref="D50:Y50" si="7">SUM(D47:D49)</f>
        <v>0</v>
      </c>
      <c r="E50" s="51">
        <f t="shared" si="7"/>
        <v>-139751575</v>
      </c>
      <c r="F50" s="52">
        <f t="shared" si="7"/>
        <v>-175080508</v>
      </c>
      <c r="G50" s="52">
        <f t="shared" si="7"/>
        <v>-2053751</v>
      </c>
      <c r="H50" s="52">
        <f t="shared" si="7"/>
        <v>-21563626</v>
      </c>
      <c r="I50" s="52">
        <f t="shared" si="7"/>
        <v>-40191840</v>
      </c>
      <c r="J50" s="52">
        <f t="shared" si="7"/>
        <v>-63809217</v>
      </c>
      <c r="K50" s="52">
        <f t="shared" si="7"/>
        <v>4577707</v>
      </c>
      <c r="L50" s="52">
        <f t="shared" si="7"/>
        <v>-18926663</v>
      </c>
      <c r="M50" s="52">
        <f t="shared" si="7"/>
        <v>50352607</v>
      </c>
      <c r="N50" s="52">
        <f t="shared" si="7"/>
        <v>36003651</v>
      </c>
      <c r="O50" s="52">
        <f t="shared" si="7"/>
        <v>-78022943</v>
      </c>
      <c r="P50" s="52">
        <f t="shared" si="7"/>
        <v>-16588380</v>
      </c>
      <c r="Q50" s="52">
        <f t="shared" si="7"/>
        <v>8502473</v>
      </c>
      <c r="R50" s="52">
        <f t="shared" si="7"/>
        <v>-86108850</v>
      </c>
      <c r="S50" s="52">
        <f t="shared" si="7"/>
        <v>4115966</v>
      </c>
      <c r="T50" s="52">
        <f t="shared" si="7"/>
        <v>3680265</v>
      </c>
      <c r="U50" s="52">
        <f t="shared" si="7"/>
        <v>1425603</v>
      </c>
      <c r="V50" s="52">
        <f t="shared" si="7"/>
        <v>9221834</v>
      </c>
      <c r="W50" s="52">
        <f t="shared" si="7"/>
        <v>-104692582</v>
      </c>
      <c r="X50" s="52">
        <f t="shared" si="7"/>
        <v>-175080508</v>
      </c>
      <c r="Y50" s="52">
        <f t="shared" si="7"/>
        <v>70387926</v>
      </c>
      <c r="Z50" s="53">
        <f>+IF(X50&lt;&gt;0,+(Y50/X50)*100,0)</f>
        <v>-40.203176700858101</v>
      </c>
      <c r="AA50" s="54">
        <f>SUM(AA47:AA49)</f>
        <v>-175080508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195688042</v>
      </c>
      <c r="D6" s="18"/>
      <c r="E6" s="19">
        <v>-61658465</v>
      </c>
      <c r="F6" s="20">
        <v>-54783264</v>
      </c>
      <c r="G6" s="20">
        <v>181836819</v>
      </c>
      <c r="H6" s="20">
        <v>4384070</v>
      </c>
      <c r="I6" s="20">
        <v>4196825</v>
      </c>
      <c r="J6" s="20">
        <v>190417714</v>
      </c>
      <c r="K6" s="20">
        <v>4896086</v>
      </c>
      <c r="L6" s="20">
        <v>5697020</v>
      </c>
      <c r="M6" s="20">
        <v>-2128486</v>
      </c>
      <c r="N6" s="20">
        <v>8464620</v>
      </c>
      <c r="O6" s="20">
        <v>5455552</v>
      </c>
      <c r="P6" s="20">
        <v>4754680</v>
      </c>
      <c r="Q6" s="20">
        <v>-678391</v>
      </c>
      <c r="R6" s="20">
        <v>9531841</v>
      </c>
      <c r="S6" s="20">
        <v>6105776</v>
      </c>
      <c r="T6" s="20">
        <v>11758896</v>
      </c>
      <c r="U6" s="20">
        <v>11758896</v>
      </c>
      <c r="V6" s="20">
        <v>29623568</v>
      </c>
      <c r="W6" s="20">
        <v>238037743</v>
      </c>
      <c r="X6" s="20">
        <v>-54783264</v>
      </c>
      <c r="Y6" s="20">
        <v>292821007</v>
      </c>
      <c r="Z6" s="21">
        <v>-534.50814285180229</v>
      </c>
      <c r="AA6" s="22">
        <v>-54783264</v>
      </c>
    </row>
    <row r="7" spans="1:27" x14ac:dyDescent="0.25">
      <c r="A7" s="23" t="s">
        <v>35</v>
      </c>
      <c r="B7" s="17" t="s">
        <v>32</v>
      </c>
      <c r="C7" s="18">
        <v>143807829</v>
      </c>
      <c r="D7" s="18"/>
      <c r="E7" s="19">
        <v>17638073</v>
      </c>
      <c r="F7" s="20">
        <v>53947757</v>
      </c>
      <c r="G7" s="20">
        <v>80220925</v>
      </c>
      <c r="H7" s="20">
        <v>66721299</v>
      </c>
      <c r="I7" s="20">
        <v>3891481</v>
      </c>
      <c r="J7" s="20">
        <v>150833705</v>
      </c>
      <c r="K7" s="20">
        <v>276569</v>
      </c>
      <c r="L7" s="20">
        <v>-138662</v>
      </c>
      <c r="M7" s="20">
        <v>12497864</v>
      </c>
      <c r="N7" s="20">
        <v>12635771</v>
      </c>
      <c r="O7" s="20">
        <v>1919258</v>
      </c>
      <c r="P7" s="20">
        <v>-9259392</v>
      </c>
      <c r="Q7" s="20">
        <v>2491720</v>
      </c>
      <c r="R7" s="20">
        <v>-4848414</v>
      </c>
      <c r="S7" s="20">
        <v>358299</v>
      </c>
      <c r="T7" s="20">
        <v>1808848</v>
      </c>
      <c r="U7" s="20">
        <v>1808848</v>
      </c>
      <c r="V7" s="20">
        <v>3975995</v>
      </c>
      <c r="W7" s="20">
        <v>162597057</v>
      </c>
      <c r="X7" s="20">
        <v>53947757</v>
      </c>
      <c r="Y7" s="20">
        <v>108649300</v>
      </c>
      <c r="Z7" s="21">
        <v>201.39725178935612</v>
      </c>
      <c r="AA7" s="22">
        <v>53947757</v>
      </c>
    </row>
    <row r="8" spans="1:27" x14ac:dyDescent="0.25">
      <c r="A8" s="23" t="s">
        <v>36</v>
      </c>
      <c r="B8" s="17" t="s">
        <v>32</v>
      </c>
      <c r="C8" s="18">
        <v>-14740120</v>
      </c>
      <c r="D8" s="18"/>
      <c r="E8" s="19"/>
      <c r="F8" s="20"/>
      <c r="G8" s="20">
        <v>-37412450</v>
      </c>
      <c r="H8" s="20">
        <v>22672330</v>
      </c>
      <c r="I8" s="20"/>
      <c r="J8" s="20">
        <v>-14740120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-14740120</v>
      </c>
      <c r="X8" s="20"/>
      <c r="Y8" s="20">
        <v>-14740120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2009988</v>
      </c>
      <c r="F10" s="20">
        <v>2009988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2009988</v>
      </c>
      <c r="Y10" s="20">
        <v>-2009988</v>
      </c>
      <c r="Z10" s="21">
        <v>-100</v>
      </c>
      <c r="AA10" s="22">
        <v>2009988</v>
      </c>
    </row>
    <row r="11" spans="1:27" x14ac:dyDescent="0.25">
      <c r="A11" s="23" t="s">
        <v>39</v>
      </c>
      <c r="B11" s="17" t="s">
        <v>32</v>
      </c>
      <c r="C11" s="18">
        <v>73922495</v>
      </c>
      <c r="D11" s="18"/>
      <c r="E11" s="19"/>
      <c r="F11" s="20"/>
      <c r="G11" s="24">
        <v>74033690</v>
      </c>
      <c r="H11" s="24">
        <v>2608065</v>
      </c>
      <c r="I11" s="24">
        <v>1383122</v>
      </c>
      <c r="J11" s="20">
        <v>78024877</v>
      </c>
      <c r="K11" s="24">
        <v>1045648</v>
      </c>
      <c r="L11" s="24">
        <v>1076894</v>
      </c>
      <c r="M11" s="20">
        <v>506829</v>
      </c>
      <c r="N11" s="24">
        <v>2629371</v>
      </c>
      <c r="O11" s="24">
        <v>2381449</v>
      </c>
      <c r="P11" s="24">
        <v>1026288</v>
      </c>
      <c r="Q11" s="20">
        <v>931575</v>
      </c>
      <c r="R11" s="24">
        <v>4339312</v>
      </c>
      <c r="S11" s="24">
        <v>1065664</v>
      </c>
      <c r="T11" s="20">
        <v>1119314</v>
      </c>
      <c r="U11" s="24">
        <v>1119314</v>
      </c>
      <c r="V11" s="24">
        <v>3304292</v>
      </c>
      <c r="W11" s="24">
        <v>88297852</v>
      </c>
      <c r="X11" s="20"/>
      <c r="Y11" s="24">
        <v>88297852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11199993</v>
      </c>
      <c r="D12" s="18"/>
      <c r="E12" s="19"/>
      <c r="F12" s="20"/>
      <c r="G12" s="20">
        <v>741260</v>
      </c>
      <c r="H12" s="20"/>
      <c r="I12" s="20"/>
      <c r="J12" s="20">
        <v>741260</v>
      </c>
      <c r="K12" s="20"/>
      <c r="L12" s="20">
        <v>20917466</v>
      </c>
      <c r="M12" s="20">
        <v>-10458733</v>
      </c>
      <c r="N12" s="20">
        <v>10458733</v>
      </c>
      <c r="O12" s="20"/>
      <c r="P12" s="20"/>
      <c r="Q12" s="20"/>
      <c r="R12" s="20"/>
      <c r="S12" s="20"/>
      <c r="T12" s="20"/>
      <c r="U12" s="20"/>
      <c r="V12" s="20"/>
      <c r="W12" s="20">
        <v>11199993</v>
      </c>
      <c r="X12" s="20"/>
      <c r="Y12" s="20">
        <v>11199993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409878239</v>
      </c>
      <c r="D13" s="29">
        <f>SUM(D6:D12)</f>
        <v>0</v>
      </c>
      <c r="E13" s="30">
        <f t="shared" si="0"/>
        <v>-42010404</v>
      </c>
      <c r="F13" s="31">
        <f t="shared" si="0"/>
        <v>1174481</v>
      </c>
      <c r="G13" s="31">
        <f t="shared" si="0"/>
        <v>299420244</v>
      </c>
      <c r="H13" s="31">
        <f t="shared" si="0"/>
        <v>96385764</v>
      </c>
      <c r="I13" s="31">
        <f t="shared" si="0"/>
        <v>9471428</v>
      </c>
      <c r="J13" s="31">
        <f t="shared" si="0"/>
        <v>405277436</v>
      </c>
      <c r="K13" s="31">
        <f t="shared" si="0"/>
        <v>6218303</v>
      </c>
      <c r="L13" s="31">
        <f t="shared" si="0"/>
        <v>27552718</v>
      </c>
      <c r="M13" s="31">
        <f t="shared" si="0"/>
        <v>417474</v>
      </c>
      <c r="N13" s="31">
        <f t="shared" si="0"/>
        <v>34188495</v>
      </c>
      <c r="O13" s="31">
        <f t="shared" si="0"/>
        <v>9756259</v>
      </c>
      <c r="P13" s="31">
        <f t="shared" si="0"/>
        <v>-3478424</v>
      </c>
      <c r="Q13" s="31">
        <f t="shared" si="0"/>
        <v>2744904</v>
      </c>
      <c r="R13" s="31">
        <f t="shared" si="0"/>
        <v>9022739</v>
      </c>
      <c r="S13" s="31">
        <f t="shared" si="0"/>
        <v>7529739</v>
      </c>
      <c r="T13" s="31">
        <f t="shared" si="0"/>
        <v>14687058</v>
      </c>
      <c r="U13" s="31">
        <f t="shared" si="0"/>
        <v>14687058</v>
      </c>
      <c r="V13" s="31">
        <f t="shared" si="0"/>
        <v>36903855</v>
      </c>
      <c r="W13" s="31">
        <f t="shared" si="0"/>
        <v>485392525</v>
      </c>
      <c r="X13" s="31">
        <f t="shared" si="0"/>
        <v>1174481</v>
      </c>
      <c r="Y13" s="31">
        <f t="shared" si="0"/>
        <v>484218044</v>
      </c>
      <c r="Z13" s="32">
        <f>+IF(X13&lt;&gt;0,+(Y13/X13)*100,0)</f>
        <v>41228.25690666771</v>
      </c>
      <c r="AA13" s="33">
        <f>SUM(AA6:AA12)</f>
        <v>1174481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221507814</v>
      </c>
      <c r="D17" s="18"/>
      <c r="E17" s="19">
        <v>-30000000</v>
      </c>
      <c r="F17" s="20">
        <v>-30000000</v>
      </c>
      <c r="G17" s="24">
        <v>230283940</v>
      </c>
      <c r="H17" s="24"/>
      <c r="I17" s="24">
        <v>-2024880</v>
      </c>
      <c r="J17" s="20">
        <v>228259060</v>
      </c>
      <c r="K17" s="24"/>
      <c r="L17" s="24">
        <v>578</v>
      </c>
      <c r="M17" s="20">
        <v>-289</v>
      </c>
      <c r="N17" s="24">
        <v>289</v>
      </c>
      <c r="O17" s="24">
        <v>-208156</v>
      </c>
      <c r="P17" s="24"/>
      <c r="Q17" s="20">
        <v>1647</v>
      </c>
      <c r="R17" s="24">
        <v>-206509</v>
      </c>
      <c r="S17" s="24">
        <v>-4920088</v>
      </c>
      <c r="T17" s="20">
        <v>-714226</v>
      </c>
      <c r="U17" s="24">
        <v>-714226</v>
      </c>
      <c r="V17" s="24">
        <v>-6348540</v>
      </c>
      <c r="W17" s="24">
        <v>221704300</v>
      </c>
      <c r="X17" s="20">
        <v>-30000000</v>
      </c>
      <c r="Y17" s="24">
        <v>251704300</v>
      </c>
      <c r="Z17" s="25">
        <v>-839.0143333333333</v>
      </c>
      <c r="AA17" s="26">
        <v>-30000000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221507814</v>
      </c>
      <c r="D25" s="29">
        <f t="shared" ref="D25:Y25" si="1">SUM(D15:D24)</f>
        <v>0</v>
      </c>
      <c r="E25" s="35">
        <f t="shared" si="1"/>
        <v>-30000000</v>
      </c>
      <c r="F25" s="36">
        <f t="shared" si="1"/>
        <v>-30000000</v>
      </c>
      <c r="G25" s="36">
        <f t="shared" si="1"/>
        <v>230283940</v>
      </c>
      <c r="H25" s="36">
        <f t="shared" si="1"/>
        <v>0</v>
      </c>
      <c r="I25" s="36">
        <f t="shared" si="1"/>
        <v>-2024880</v>
      </c>
      <c r="J25" s="36">
        <f t="shared" si="1"/>
        <v>228259060</v>
      </c>
      <c r="K25" s="36">
        <f t="shared" si="1"/>
        <v>0</v>
      </c>
      <c r="L25" s="36">
        <f t="shared" si="1"/>
        <v>578</v>
      </c>
      <c r="M25" s="36">
        <f t="shared" si="1"/>
        <v>-289</v>
      </c>
      <c r="N25" s="36">
        <f t="shared" si="1"/>
        <v>289</v>
      </c>
      <c r="O25" s="36">
        <f t="shared" si="1"/>
        <v>-208156</v>
      </c>
      <c r="P25" s="36">
        <f t="shared" si="1"/>
        <v>0</v>
      </c>
      <c r="Q25" s="36">
        <f t="shared" si="1"/>
        <v>1647</v>
      </c>
      <c r="R25" s="36">
        <f t="shared" si="1"/>
        <v>-206509</v>
      </c>
      <c r="S25" s="36">
        <f t="shared" si="1"/>
        <v>-4920088</v>
      </c>
      <c r="T25" s="36">
        <f t="shared" si="1"/>
        <v>-714226</v>
      </c>
      <c r="U25" s="36">
        <f t="shared" si="1"/>
        <v>-714226</v>
      </c>
      <c r="V25" s="36">
        <f t="shared" si="1"/>
        <v>-6348540</v>
      </c>
      <c r="W25" s="36">
        <f t="shared" si="1"/>
        <v>221704300</v>
      </c>
      <c r="X25" s="36">
        <f t="shared" si="1"/>
        <v>-30000000</v>
      </c>
      <c r="Y25" s="36">
        <f t="shared" si="1"/>
        <v>251704300</v>
      </c>
      <c r="Z25" s="37">
        <f>+IF(X25&lt;&gt;0,+(Y25/X25)*100,0)</f>
        <v>-839.0143333333333</v>
      </c>
      <c r="AA25" s="38">
        <f>SUM(AA15:AA24)</f>
        <v>-30000000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631386053</v>
      </c>
      <c r="D26" s="29">
        <f>+D13+D25</f>
        <v>0</v>
      </c>
      <c r="E26" s="30">
        <f t="shared" si="2"/>
        <v>-72010404</v>
      </c>
      <c r="F26" s="31">
        <f t="shared" si="2"/>
        <v>-28825519</v>
      </c>
      <c r="G26" s="31">
        <f t="shared" si="2"/>
        <v>529704184</v>
      </c>
      <c r="H26" s="31">
        <f t="shared" si="2"/>
        <v>96385764</v>
      </c>
      <c r="I26" s="31">
        <f t="shared" si="2"/>
        <v>7446548</v>
      </c>
      <c r="J26" s="31">
        <f t="shared" si="2"/>
        <v>633536496</v>
      </c>
      <c r="K26" s="31">
        <f t="shared" si="2"/>
        <v>6218303</v>
      </c>
      <c r="L26" s="31">
        <f t="shared" si="2"/>
        <v>27553296</v>
      </c>
      <c r="M26" s="31">
        <f t="shared" si="2"/>
        <v>417185</v>
      </c>
      <c r="N26" s="31">
        <f t="shared" si="2"/>
        <v>34188784</v>
      </c>
      <c r="O26" s="31">
        <f t="shared" si="2"/>
        <v>9548103</v>
      </c>
      <c r="P26" s="31">
        <f t="shared" si="2"/>
        <v>-3478424</v>
      </c>
      <c r="Q26" s="31">
        <f t="shared" si="2"/>
        <v>2746551</v>
      </c>
      <c r="R26" s="31">
        <f t="shared" si="2"/>
        <v>8816230</v>
      </c>
      <c r="S26" s="31">
        <f t="shared" si="2"/>
        <v>2609651</v>
      </c>
      <c r="T26" s="31">
        <f t="shared" si="2"/>
        <v>13972832</v>
      </c>
      <c r="U26" s="31">
        <f t="shared" si="2"/>
        <v>13972832</v>
      </c>
      <c r="V26" s="31">
        <f t="shared" si="2"/>
        <v>30555315</v>
      </c>
      <c r="W26" s="31">
        <f t="shared" si="2"/>
        <v>707096825</v>
      </c>
      <c r="X26" s="31">
        <f t="shared" si="2"/>
        <v>-28825519</v>
      </c>
      <c r="Y26" s="31">
        <f t="shared" si="2"/>
        <v>735922344</v>
      </c>
      <c r="Z26" s="32">
        <f>+IF(X26&lt;&gt;0,+(Y26/X26)*100,0)</f>
        <v>-2553.0237426080689</v>
      </c>
      <c r="AA26" s="33">
        <f>+AA13+AA25</f>
        <v>-28825519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468891</v>
      </c>
      <c r="D31" s="18"/>
      <c r="E31" s="19"/>
      <c r="F31" s="20"/>
      <c r="G31" s="20">
        <v>-231638</v>
      </c>
      <c r="H31" s="20">
        <v>692197</v>
      </c>
      <c r="I31" s="20"/>
      <c r="J31" s="20">
        <v>460559</v>
      </c>
      <c r="K31" s="20">
        <v>-13707</v>
      </c>
      <c r="L31" s="20">
        <v>-1021</v>
      </c>
      <c r="M31" s="20"/>
      <c r="N31" s="20">
        <v>-14728</v>
      </c>
      <c r="O31" s="20"/>
      <c r="P31" s="20">
        <v>-1609</v>
      </c>
      <c r="Q31" s="20"/>
      <c r="R31" s="20">
        <v>-1609</v>
      </c>
      <c r="S31" s="20"/>
      <c r="T31" s="20"/>
      <c r="U31" s="20"/>
      <c r="V31" s="20"/>
      <c r="W31" s="20">
        <v>444222</v>
      </c>
      <c r="X31" s="20"/>
      <c r="Y31" s="20">
        <v>444222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168154788</v>
      </c>
      <c r="D32" s="18"/>
      <c r="E32" s="19">
        <v>-14394048</v>
      </c>
      <c r="F32" s="20">
        <v>2</v>
      </c>
      <c r="G32" s="20">
        <v>163519485</v>
      </c>
      <c r="H32" s="20">
        <v>12987302</v>
      </c>
      <c r="I32" s="20">
        <v>8904000</v>
      </c>
      <c r="J32" s="20">
        <v>185410787</v>
      </c>
      <c r="K32" s="20">
        <v>4238696</v>
      </c>
      <c r="L32" s="20">
        <v>7302157</v>
      </c>
      <c r="M32" s="20">
        <v>-4638783</v>
      </c>
      <c r="N32" s="20">
        <v>6902070</v>
      </c>
      <c r="O32" s="20">
        <v>17171492</v>
      </c>
      <c r="P32" s="20">
        <v>7608836</v>
      </c>
      <c r="Q32" s="20">
        <v>2107640</v>
      </c>
      <c r="R32" s="20">
        <v>26887968</v>
      </c>
      <c r="S32" s="20">
        <v>5419717</v>
      </c>
      <c r="T32" s="20">
        <v>9703599</v>
      </c>
      <c r="U32" s="20">
        <v>9703599</v>
      </c>
      <c r="V32" s="20">
        <v>24826915</v>
      </c>
      <c r="W32" s="20">
        <v>244027740</v>
      </c>
      <c r="X32" s="20">
        <v>2</v>
      </c>
      <c r="Y32" s="20">
        <v>244027738</v>
      </c>
      <c r="Z32" s="21">
        <v>12201386900</v>
      </c>
      <c r="AA32" s="22">
        <v>2</v>
      </c>
    </row>
    <row r="33" spans="1:27" x14ac:dyDescent="0.25">
      <c r="A33" s="23" t="s">
        <v>60</v>
      </c>
      <c r="B33" s="17" t="s">
        <v>32</v>
      </c>
      <c r="C33" s="18">
        <v>38631</v>
      </c>
      <c r="D33" s="18"/>
      <c r="E33" s="19"/>
      <c r="F33" s="20"/>
      <c r="G33" s="20">
        <v>38631</v>
      </c>
      <c r="H33" s="20"/>
      <c r="I33" s="20"/>
      <c r="J33" s="20">
        <v>38631</v>
      </c>
      <c r="K33" s="20"/>
      <c r="L33" s="20"/>
      <c r="M33" s="20">
        <v>314223</v>
      </c>
      <c r="N33" s="20">
        <v>314223</v>
      </c>
      <c r="O33" s="20"/>
      <c r="P33" s="20">
        <v>78556</v>
      </c>
      <c r="Q33" s="20"/>
      <c r="R33" s="20">
        <v>78556</v>
      </c>
      <c r="S33" s="20">
        <v>157112</v>
      </c>
      <c r="T33" s="20">
        <v>157112</v>
      </c>
      <c r="U33" s="20">
        <v>157112</v>
      </c>
      <c r="V33" s="20">
        <v>471336</v>
      </c>
      <c r="W33" s="20">
        <v>902746</v>
      </c>
      <c r="X33" s="20"/>
      <c r="Y33" s="20">
        <v>902746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65693535</v>
      </c>
      <c r="D35" s="18"/>
      <c r="E35" s="19"/>
      <c r="F35" s="20"/>
      <c r="G35" s="20">
        <v>65791899</v>
      </c>
      <c r="H35" s="20">
        <v>5134181</v>
      </c>
      <c r="I35" s="20">
        <v>983134</v>
      </c>
      <c r="J35" s="20">
        <v>71909214</v>
      </c>
      <c r="K35" s="20">
        <v>1038161</v>
      </c>
      <c r="L35" s="20">
        <v>822844</v>
      </c>
      <c r="M35" s="20">
        <v>2563437</v>
      </c>
      <c r="N35" s="20">
        <v>4424442</v>
      </c>
      <c r="O35" s="20">
        <v>1045923</v>
      </c>
      <c r="P35" s="20">
        <v>-648187</v>
      </c>
      <c r="Q35" s="20">
        <v>802915</v>
      </c>
      <c r="R35" s="20">
        <v>1200651</v>
      </c>
      <c r="S35" s="20">
        <v>1123019</v>
      </c>
      <c r="T35" s="20">
        <v>1814175</v>
      </c>
      <c r="U35" s="20">
        <v>1814175</v>
      </c>
      <c r="V35" s="20">
        <v>4751369</v>
      </c>
      <c r="W35" s="20">
        <v>82285676</v>
      </c>
      <c r="X35" s="20"/>
      <c r="Y35" s="20">
        <v>82285676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234355845</v>
      </c>
      <c r="D37" s="29">
        <f t="shared" ref="D37:Y37" si="3">SUM(D29:D36)</f>
        <v>0</v>
      </c>
      <c r="E37" s="30">
        <f t="shared" si="3"/>
        <v>-14394048</v>
      </c>
      <c r="F37" s="31">
        <f t="shared" si="3"/>
        <v>2</v>
      </c>
      <c r="G37" s="31">
        <f t="shared" si="3"/>
        <v>229118377</v>
      </c>
      <c r="H37" s="31">
        <f t="shared" si="3"/>
        <v>18813680</v>
      </c>
      <c r="I37" s="31">
        <f t="shared" si="3"/>
        <v>9887134</v>
      </c>
      <c r="J37" s="31">
        <f t="shared" si="3"/>
        <v>257819191</v>
      </c>
      <c r="K37" s="31">
        <f t="shared" si="3"/>
        <v>5263150</v>
      </c>
      <c r="L37" s="31">
        <f t="shared" si="3"/>
        <v>8123980</v>
      </c>
      <c r="M37" s="31">
        <f t="shared" si="3"/>
        <v>-1761123</v>
      </c>
      <c r="N37" s="31">
        <f t="shared" si="3"/>
        <v>11626007</v>
      </c>
      <c r="O37" s="31">
        <f t="shared" si="3"/>
        <v>18217415</v>
      </c>
      <c r="P37" s="31">
        <f t="shared" si="3"/>
        <v>7037596</v>
      </c>
      <c r="Q37" s="31">
        <f t="shared" si="3"/>
        <v>2910555</v>
      </c>
      <c r="R37" s="31">
        <f t="shared" si="3"/>
        <v>28165566</v>
      </c>
      <c r="S37" s="31">
        <f t="shared" si="3"/>
        <v>6699848</v>
      </c>
      <c r="T37" s="31">
        <f t="shared" si="3"/>
        <v>11674886</v>
      </c>
      <c r="U37" s="31">
        <f t="shared" si="3"/>
        <v>11674886</v>
      </c>
      <c r="V37" s="31">
        <f t="shared" si="3"/>
        <v>30049620</v>
      </c>
      <c r="W37" s="31">
        <f t="shared" si="3"/>
        <v>327660384</v>
      </c>
      <c r="X37" s="31">
        <f t="shared" si="3"/>
        <v>2</v>
      </c>
      <c r="Y37" s="31">
        <f t="shared" si="3"/>
        <v>327660382</v>
      </c>
      <c r="Z37" s="32">
        <f>+IF(X37&lt;&gt;0,+(Y37/X37)*100,0)</f>
        <v>16383019100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234355845</v>
      </c>
      <c r="D44" s="29">
        <f>+D37+D43</f>
        <v>0</v>
      </c>
      <c r="E44" s="30">
        <f t="shared" si="5"/>
        <v>-14394048</v>
      </c>
      <c r="F44" s="31">
        <f t="shared" si="5"/>
        <v>2</v>
      </c>
      <c r="G44" s="31">
        <f t="shared" si="5"/>
        <v>229118377</v>
      </c>
      <c r="H44" s="31">
        <f t="shared" si="5"/>
        <v>18813680</v>
      </c>
      <c r="I44" s="31">
        <f t="shared" si="5"/>
        <v>9887134</v>
      </c>
      <c r="J44" s="31">
        <f t="shared" si="5"/>
        <v>257819191</v>
      </c>
      <c r="K44" s="31">
        <f t="shared" si="5"/>
        <v>5263150</v>
      </c>
      <c r="L44" s="31">
        <f t="shared" si="5"/>
        <v>8123980</v>
      </c>
      <c r="M44" s="31">
        <f t="shared" si="5"/>
        <v>-1761123</v>
      </c>
      <c r="N44" s="31">
        <f t="shared" si="5"/>
        <v>11626007</v>
      </c>
      <c r="O44" s="31">
        <f t="shared" si="5"/>
        <v>18217415</v>
      </c>
      <c r="P44" s="31">
        <f t="shared" si="5"/>
        <v>7037596</v>
      </c>
      <c r="Q44" s="31">
        <f t="shared" si="5"/>
        <v>2910555</v>
      </c>
      <c r="R44" s="31">
        <f t="shared" si="5"/>
        <v>28165566</v>
      </c>
      <c r="S44" s="31">
        <f t="shared" si="5"/>
        <v>6699848</v>
      </c>
      <c r="T44" s="31">
        <f t="shared" si="5"/>
        <v>11674886</v>
      </c>
      <c r="U44" s="31">
        <f t="shared" si="5"/>
        <v>11674886</v>
      </c>
      <c r="V44" s="31">
        <f t="shared" si="5"/>
        <v>30049620</v>
      </c>
      <c r="W44" s="31">
        <f t="shared" si="5"/>
        <v>327660384</v>
      </c>
      <c r="X44" s="31">
        <f t="shared" si="5"/>
        <v>2</v>
      </c>
      <c r="Y44" s="31">
        <f t="shared" si="5"/>
        <v>327660382</v>
      </c>
      <c r="Z44" s="32">
        <f>+IF(X44&lt;&gt;0,+(Y44/X44)*100,0)</f>
        <v>16383019100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397030208</v>
      </c>
      <c r="D45" s="42">
        <f t="shared" si="6"/>
        <v>0</v>
      </c>
      <c r="E45" s="43">
        <f t="shared" si="6"/>
        <v>-57616356</v>
      </c>
      <c r="F45" s="44">
        <f t="shared" si="6"/>
        <v>-28825521</v>
      </c>
      <c r="G45" s="44">
        <f t="shared" si="6"/>
        <v>300585807</v>
      </c>
      <c r="H45" s="44">
        <f t="shared" si="6"/>
        <v>77572084</v>
      </c>
      <c r="I45" s="44">
        <f t="shared" si="6"/>
        <v>-2440586</v>
      </c>
      <c r="J45" s="44">
        <f t="shared" si="6"/>
        <v>375717305</v>
      </c>
      <c r="K45" s="44">
        <f t="shared" si="6"/>
        <v>955153</v>
      </c>
      <c r="L45" s="44">
        <f t="shared" si="6"/>
        <v>19429316</v>
      </c>
      <c r="M45" s="44">
        <f t="shared" si="6"/>
        <v>2178308</v>
      </c>
      <c r="N45" s="44">
        <f t="shared" si="6"/>
        <v>22562777</v>
      </c>
      <c r="O45" s="44">
        <f t="shared" si="6"/>
        <v>-8669312</v>
      </c>
      <c r="P45" s="44">
        <f t="shared" si="6"/>
        <v>-10516020</v>
      </c>
      <c r="Q45" s="44">
        <f t="shared" si="6"/>
        <v>-164004</v>
      </c>
      <c r="R45" s="44">
        <f t="shared" si="6"/>
        <v>-19349336</v>
      </c>
      <c r="S45" s="44">
        <f t="shared" si="6"/>
        <v>-4090197</v>
      </c>
      <c r="T45" s="44">
        <f t="shared" si="6"/>
        <v>2297946</v>
      </c>
      <c r="U45" s="44">
        <f t="shared" si="6"/>
        <v>2297946</v>
      </c>
      <c r="V45" s="44">
        <f t="shared" si="6"/>
        <v>505695</v>
      </c>
      <c r="W45" s="44">
        <f t="shared" si="6"/>
        <v>379436441</v>
      </c>
      <c r="X45" s="44">
        <f t="shared" si="6"/>
        <v>-28825521</v>
      </c>
      <c r="Y45" s="44">
        <f t="shared" si="6"/>
        <v>408261962</v>
      </c>
      <c r="Z45" s="45">
        <f>+IF(X45&lt;&gt;0,+(Y45/X45)*100,0)</f>
        <v>-1416.3211898234208</v>
      </c>
      <c r="AA45" s="46">
        <f>+AA26-AA44</f>
        <v>-28825521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17672898</v>
      </c>
      <c r="D47" s="18"/>
      <c r="E47" s="19">
        <v>-57616356</v>
      </c>
      <c r="F47" s="20">
        <v>-28825521</v>
      </c>
      <c r="G47" s="20">
        <v>17672898</v>
      </c>
      <c r="H47" s="20">
        <v>-4999431</v>
      </c>
      <c r="I47" s="20">
        <v>-15653140</v>
      </c>
      <c r="J47" s="20">
        <v>-2979673</v>
      </c>
      <c r="K47" s="20">
        <v>940452</v>
      </c>
      <c r="L47" s="20">
        <v>8560766</v>
      </c>
      <c r="M47" s="20">
        <v>12637330</v>
      </c>
      <c r="N47" s="20">
        <v>22138548</v>
      </c>
      <c r="O47" s="20">
        <v>-8671723</v>
      </c>
      <c r="P47" s="20">
        <v>-10424631</v>
      </c>
      <c r="Q47" s="20">
        <v>-140296</v>
      </c>
      <c r="R47" s="20">
        <v>-19236650</v>
      </c>
      <c r="S47" s="20">
        <v>-4092285</v>
      </c>
      <c r="T47" s="20">
        <v>2296694</v>
      </c>
      <c r="U47" s="20">
        <v>2296694</v>
      </c>
      <c r="V47" s="20">
        <v>501103</v>
      </c>
      <c r="W47" s="20">
        <v>423328</v>
      </c>
      <c r="X47" s="20">
        <v>-28825521</v>
      </c>
      <c r="Y47" s="20">
        <v>29248849</v>
      </c>
      <c r="Z47" s="47">
        <v>-101.46858750618939</v>
      </c>
      <c r="AA47" s="22">
        <v>-28825521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17672898</v>
      </c>
      <c r="D50" s="50">
        <f t="shared" ref="D50:Y50" si="7">SUM(D47:D49)</f>
        <v>0</v>
      </c>
      <c r="E50" s="51">
        <f t="shared" si="7"/>
        <v>-57616356</v>
      </c>
      <c r="F50" s="52">
        <f t="shared" si="7"/>
        <v>-28825521</v>
      </c>
      <c r="G50" s="52">
        <f t="shared" si="7"/>
        <v>17672898</v>
      </c>
      <c r="H50" s="52">
        <f t="shared" si="7"/>
        <v>-4999431</v>
      </c>
      <c r="I50" s="52">
        <f t="shared" si="7"/>
        <v>-15653140</v>
      </c>
      <c r="J50" s="52">
        <f t="shared" si="7"/>
        <v>-2979673</v>
      </c>
      <c r="K50" s="52">
        <f t="shared" si="7"/>
        <v>940452</v>
      </c>
      <c r="L50" s="52">
        <f t="shared" si="7"/>
        <v>8560766</v>
      </c>
      <c r="M50" s="52">
        <f t="shared" si="7"/>
        <v>12637330</v>
      </c>
      <c r="N50" s="52">
        <f t="shared" si="7"/>
        <v>22138548</v>
      </c>
      <c r="O50" s="52">
        <f t="shared" si="7"/>
        <v>-8671723</v>
      </c>
      <c r="P50" s="52">
        <f t="shared" si="7"/>
        <v>-10424631</v>
      </c>
      <c r="Q50" s="52">
        <f t="shared" si="7"/>
        <v>-140296</v>
      </c>
      <c r="R50" s="52">
        <f t="shared" si="7"/>
        <v>-19236650</v>
      </c>
      <c r="S50" s="52">
        <f t="shared" si="7"/>
        <v>-4092285</v>
      </c>
      <c r="T50" s="52">
        <f t="shared" si="7"/>
        <v>2296694</v>
      </c>
      <c r="U50" s="52">
        <f t="shared" si="7"/>
        <v>2296694</v>
      </c>
      <c r="V50" s="52">
        <f t="shared" si="7"/>
        <v>501103</v>
      </c>
      <c r="W50" s="52">
        <f t="shared" si="7"/>
        <v>423328</v>
      </c>
      <c r="X50" s="52">
        <f t="shared" si="7"/>
        <v>-28825521</v>
      </c>
      <c r="Y50" s="52">
        <f t="shared" si="7"/>
        <v>29248849</v>
      </c>
      <c r="Z50" s="53">
        <f>+IF(X50&lt;&gt;0,+(Y50/X50)*100,0)</f>
        <v>-101.46858750618939</v>
      </c>
      <c r="AA50" s="54">
        <f>SUM(AA47:AA49)</f>
        <v>-28825521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-207482187</v>
      </c>
      <c r="D6" s="18"/>
      <c r="E6" s="19">
        <v>-35229963</v>
      </c>
      <c r="F6" s="20">
        <v>-44248432</v>
      </c>
      <c r="G6" s="20">
        <v>-205482185</v>
      </c>
      <c r="H6" s="20">
        <v>-3365287</v>
      </c>
      <c r="I6" s="20">
        <v>-7722986</v>
      </c>
      <c r="J6" s="20">
        <v>-216570458</v>
      </c>
      <c r="K6" s="20">
        <v>-6429760</v>
      </c>
      <c r="L6" s="20">
        <v>-2183803</v>
      </c>
      <c r="M6" s="20">
        <v>-5037432</v>
      </c>
      <c r="N6" s="20">
        <v>-13650995</v>
      </c>
      <c r="O6" s="20">
        <v>-3879370</v>
      </c>
      <c r="P6" s="20">
        <v>-2732784</v>
      </c>
      <c r="Q6" s="20">
        <v>-3860351</v>
      </c>
      <c r="R6" s="20">
        <v>-10472505</v>
      </c>
      <c r="S6" s="20">
        <v>-2046433</v>
      </c>
      <c r="T6" s="20">
        <v>-2227129</v>
      </c>
      <c r="U6" s="20">
        <v>-5488952</v>
      </c>
      <c r="V6" s="20">
        <v>-9762514</v>
      </c>
      <c r="W6" s="20">
        <v>-250456472</v>
      </c>
      <c r="X6" s="20">
        <v>-44248432</v>
      </c>
      <c r="Y6" s="20">
        <v>-206208040</v>
      </c>
      <c r="Z6" s="21">
        <v>466.02338360825985</v>
      </c>
      <c r="AA6" s="22">
        <v>-44248432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-407</v>
      </c>
      <c r="I7" s="20">
        <v>-180</v>
      </c>
      <c r="J7" s="20">
        <v>-587</v>
      </c>
      <c r="K7" s="20">
        <v>-835</v>
      </c>
      <c r="L7" s="20"/>
      <c r="M7" s="20">
        <v>-180</v>
      </c>
      <c r="N7" s="20">
        <v>-1015</v>
      </c>
      <c r="O7" s="20"/>
      <c r="P7" s="20">
        <v>-295</v>
      </c>
      <c r="Q7" s="20"/>
      <c r="R7" s="20">
        <v>-295</v>
      </c>
      <c r="S7" s="20">
        <v>-620</v>
      </c>
      <c r="T7" s="20">
        <v>-180</v>
      </c>
      <c r="U7" s="20">
        <v>-3146</v>
      </c>
      <c r="V7" s="20">
        <v>-3946</v>
      </c>
      <c r="W7" s="20">
        <v>-5843</v>
      </c>
      <c r="X7" s="20"/>
      <c r="Y7" s="20">
        <v>-5843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508169</v>
      </c>
      <c r="I10" s="20">
        <v>445642</v>
      </c>
      <c r="J10" s="20">
        <v>953811</v>
      </c>
      <c r="K10" s="20">
        <v>616566</v>
      </c>
      <c r="L10" s="20">
        <v>310005</v>
      </c>
      <c r="M10" s="20">
        <v>132731</v>
      </c>
      <c r="N10" s="20">
        <v>1059302</v>
      </c>
      <c r="O10" s="20"/>
      <c r="P10" s="20"/>
      <c r="Q10" s="20"/>
      <c r="R10" s="20"/>
      <c r="S10" s="20"/>
      <c r="T10" s="20"/>
      <c r="U10" s="20"/>
      <c r="V10" s="20"/>
      <c r="W10" s="20">
        <v>2013113</v>
      </c>
      <c r="X10" s="20"/>
      <c r="Y10" s="20">
        <v>2013113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27262201</v>
      </c>
      <c r="D11" s="18"/>
      <c r="E11" s="19"/>
      <c r="F11" s="20"/>
      <c r="G11" s="24">
        <v>27395661</v>
      </c>
      <c r="H11" s="24">
        <v>438950</v>
      </c>
      <c r="I11" s="24">
        <v>835111</v>
      </c>
      <c r="J11" s="20">
        <v>28669722</v>
      </c>
      <c r="K11" s="24">
        <v>758242</v>
      </c>
      <c r="L11" s="24">
        <v>783102</v>
      </c>
      <c r="M11" s="20">
        <v>325362</v>
      </c>
      <c r="N11" s="24">
        <v>1866706</v>
      </c>
      <c r="O11" s="24">
        <v>506005</v>
      </c>
      <c r="P11" s="24">
        <v>356450</v>
      </c>
      <c r="Q11" s="20">
        <v>503524</v>
      </c>
      <c r="R11" s="24">
        <v>1365979</v>
      </c>
      <c r="S11" s="24">
        <v>266926</v>
      </c>
      <c r="T11" s="20">
        <v>290495</v>
      </c>
      <c r="U11" s="24">
        <v>715950</v>
      </c>
      <c r="V11" s="24">
        <v>1273371</v>
      </c>
      <c r="W11" s="24">
        <v>33175778</v>
      </c>
      <c r="X11" s="20"/>
      <c r="Y11" s="24">
        <v>33175778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-180219986</v>
      </c>
      <c r="D13" s="29">
        <f>SUM(D6:D12)</f>
        <v>0</v>
      </c>
      <c r="E13" s="30">
        <f t="shared" si="0"/>
        <v>-35229963</v>
      </c>
      <c r="F13" s="31">
        <f t="shared" si="0"/>
        <v>-44248432</v>
      </c>
      <c r="G13" s="31">
        <f t="shared" si="0"/>
        <v>-178086524</v>
      </c>
      <c r="H13" s="31">
        <f t="shared" si="0"/>
        <v>-2418575</v>
      </c>
      <c r="I13" s="31">
        <f t="shared" si="0"/>
        <v>-6442413</v>
      </c>
      <c r="J13" s="31">
        <f t="shared" si="0"/>
        <v>-186947512</v>
      </c>
      <c r="K13" s="31">
        <f t="shared" si="0"/>
        <v>-5055787</v>
      </c>
      <c r="L13" s="31">
        <f t="shared" si="0"/>
        <v>-1090696</v>
      </c>
      <c r="M13" s="31">
        <f t="shared" si="0"/>
        <v>-4579519</v>
      </c>
      <c r="N13" s="31">
        <f t="shared" si="0"/>
        <v>-10726002</v>
      </c>
      <c r="O13" s="31">
        <f t="shared" si="0"/>
        <v>-3373365</v>
      </c>
      <c r="P13" s="31">
        <f t="shared" si="0"/>
        <v>-2376629</v>
      </c>
      <c r="Q13" s="31">
        <f t="shared" si="0"/>
        <v>-3356827</v>
      </c>
      <c r="R13" s="31">
        <f t="shared" si="0"/>
        <v>-9106821</v>
      </c>
      <c r="S13" s="31">
        <f t="shared" si="0"/>
        <v>-1780127</v>
      </c>
      <c r="T13" s="31">
        <f t="shared" si="0"/>
        <v>-1936814</v>
      </c>
      <c r="U13" s="31">
        <f t="shared" si="0"/>
        <v>-4776148</v>
      </c>
      <c r="V13" s="31">
        <f t="shared" si="0"/>
        <v>-8493089</v>
      </c>
      <c r="W13" s="31">
        <f t="shared" si="0"/>
        <v>-215273424</v>
      </c>
      <c r="X13" s="31">
        <f t="shared" si="0"/>
        <v>-44248432</v>
      </c>
      <c r="Y13" s="31">
        <f t="shared" si="0"/>
        <v>-171024992</v>
      </c>
      <c r="Z13" s="32">
        <f>+IF(X13&lt;&gt;0,+(Y13/X13)*100,0)</f>
        <v>386.51085308514433</v>
      </c>
      <c r="AA13" s="33">
        <f>SUM(AA6:AA12)</f>
        <v>-44248432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2744345</v>
      </c>
      <c r="D17" s="18"/>
      <c r="E17" s="19">
        <v>8000000</v>
      </c>
      <c r="F17" s="20">
        <v>8000000</v>
      </c>
      <c r="G17" s="24">
        <v>2744345</v>
      </c>
      <c r="H17" s="24">
        <v>1146742</v>
      </c>
      <c r="I17" s="24">
        <v>835436</v>
      </c>
      <c r="J17" s="20">
        <v>4726523</v>
      </c>
      <c r="K17" s="24">
        <v>2607910</v>
      </c>
      <c r="L17" s="24">
        <v>1134742</v>
      </c>
      <c r="M17" s="20"/>
      <c r="N17" s="24">
        <v>3742652</v>
      </c>
      <c r="O17" s="24">
        <v>30327</v>
      </c>
      <c r="P17" s="24"/>
      <c r="Q17" s="20">
        <v>75000</v>
      </c>
      <c r="R17" s="24">
        <v>105327</v>
      </c>
      <c r="S17" s="24"/>
      <c r="T17" s="20"/>
      <c r="U17" s="24">
        <v>251268</v>
      </c>
      <c r="V17" s="24">
        <v>251268</v>
      </c>
      <c r="W17" s="24">
        <v>8825770</v>
      </c>
      <c r="X17" s="20">
        <v>8000000</v>
      </c>
      <c r="Y17" s="24">
        <v>825770</v>
      </c>
      <c r="Z17" s="25">
        <v>10.322125</v>
      </c>
      <c r="AA17" s="26">
        <v>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2744345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2744345</v>
      </c>
      <c r="H25" s="36">
        <f t="shared" si="1"/>
        <v>1146742</v>
      </c>
      <c r="I25" s="36">
        <f t="shared" si="1"/>
        <v>835436</v>
      </c>
      <c r="J25" s="36">
        <f t="shared" si="1"/>
        <v>4726523</v>
      </c>
      <c r="K25" s="36">
        <f t="shared" si="1"/>
        <v>2607910</v>
      </c>
      <c r="L25" s="36">
        <f t="shared" si="1"/>
        <v>1134742</v>
      </c>
      <c r="M25" s="36">
        <f t="shared" si="1"/>
        <v>0</v>
      </c>
      <c r="N25" s="36">
        <f t="shared" si="1"/>
        <v>3742652</v>
      </c>
      <c r="O25" s="36">
        <f t="shared" si="1"/>
        <v>30327</v>
      </c>
      <c r="P25" s="36">
        <f t="shared" si="1"/>
        <v>0</v>
      </c>
      <c r="Q25" s="36">
        <f t="shared" si="1"/>
        <v>75000</v>
      </c>
      <c r="R25" s="36">
        <f t="shared" si="1"/>
        <v>105327</v>
      </c>
      <c r="S25" s="36">
        <f t="shared" si="1"/>
        <v>0</v>
      </c>
      <c r="T25" s="36">
        <f t="shared" si="1"/>
        <v>0</v>
      </c>
      <c r="U25" s="36">
        <f t="shared" si="1"/>
        <v>251268</v>
      </c>
      <c r="V25" s="36">
        <f t="shared" si="1"/>
        <v>251268</v>
      </c>
      <c r="W25" s="36">
        <f t="shared" si="1"/>
        <v>8825770</v>
      </c>
      <c r="X25" s="36">
        <f t="shared" si="1"/>
        <v>8000000</v>
      </c>
      <c r="Y25" s="36">
        <f t="shared" si="1"/>
        <v>825770</v>
      </c>
      <c r="Z25" s="37">
        <f>+IF(X25&lt;&gt;0,+(Y25/X25)*100,0)</f>
        <v>10.322125</v>
      </c>
      <c r="AA25" s="38">
        <f>SUM(AA15:AA24)</f>
        <v>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-177475641</v>
      </c>
      <c r="D26" s="29">
        <f>+D13+D25</f>
        <v>0</v>
      </c>
      <c r="E26" s="30">
        <f t="shared" si="2"/>
        <v>-27229963</v>
      </c>
      <c r="F26" s="31">
        <f t="shared" si="2"/>
        <v>-36248432</v>
      </c>
      <c r="G26" s="31">
        <f t="shared" si="2"/>
        <v>-175342179</v>
      </c>
      <c r="H26" s="31">
        <f t="shared" si="2"/>
        <v>-1271833</v>
      </c>
      <c r="I26" s="31">
        <f t="shared" si="2"/>
        <v>-5606977</v>
      </c>
      <c r="J26" s="31">
        <f t="shared" si="2"/>
        <v>-182220989</v>
      </c>
      <c r="K26" s="31">
        <f t="shared" si="2"/>
        <v>-2447877</v>
      </c>
      <c r="L26" s="31">
        <f t="shared" si="2"/>
        <v>44046</v>
      </c>
      <c r="M26" s="31">
        <f t="shared" si="2"/>
        <v>-4579519</v>
      </c>
      <c r="N26" s="31">
        <f t="shared" si="2"/>
        <v>-6983350</v>
      </c>
      <c r="O26" s="31">
        <f t="shared" si="2"/>
        <v>-3343038</v>
      </c>
      <c r="P26" s="31">
        <f t="shared" si="2"/>
        <v>-2376629</v>
      </c>
      <c r="Q26" s="31">
        <f t="shared" si="2"/>
        <v>-3281827</v>
      </c>
      <c r="R26" s="31">
        <f t="shared" si="2"/>
        <v>-9001494</v>
      </c>
      <c r="S26" s="31">
        <f t="shared" si="2"/>
        <v>-1780127</v>
      </c>
      <c r="T26" s="31">
        <f t="shared" si="2"/>
        <v>-1936814</v>
      </c>
      <c r="U26" s="31">
        <f t="shared" si="2"/>
        <v>-4524880</v>
      </c>
      <c r="V26" s="31">
        <f t="shared" si="2"/>
        <v>-8241821</v>
      </c>
      <c r="W26" s="31">
        <f t="shared" si="2"/>
        <v>-206447654</v>
      </c>
      <c r="X26" s="31">
        <f t="shared" si="2"/>
        <v>-36248432</v>
      </c>
      <c r="Y26" s="31">
        <f t="shared" si="2"/>
        <v>-170199222</v>
      </c>
      <c r="Z26" s="32">
        <f>+IF(X26&lt;&gt;0,+(Y26/X26)*100,0)</f>
        <v>469.53540500731174</v>
      </c>
      <c r="AA26" s="33">
        <f>+AA13+AA25</f>
        <v>-36248432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4786070</v>
      </c>
      <c r="D32" s="18"/>
      <c r="E32" s="19"/>
      <c r="F32" s="20"/>
      <c r="G32" s="20">
        <v>5809238</v>
      </c>
      <c r="H32" s="20">
        <v>414600</v>
      </c>
      <c r="I32" s="20">
        <v>-1237104</v>
      </c>
      <c r="J32" s="20">
        <v>4986734</v>
      </c>
      <c r="K32" s="20">
        <v>251859</v>
      </c>
      <c r="L32" s="20">
        <v>2656458</v>
      </c>
      <c r="M32" s="20">
        <v>-2543163</v>
      </c>
      <c r="N32" s="20">
        <v>365154</v>
      </c>
      <c r="O32" s="20">
        <v>30327</v>
      </c>
      <c r="P32" s="20">
        <v>-295</v>
      </c>
      <c r="Q32" s="20">
        <v>-176768</v>
      </c>
      <c r="R32" s="20">
        <v>-146736</v>
      </c>
      <c r="S32" s="20">
        <v>-620</v>
      </c>
      <c r="T32" s="20">
        <v>-180</v>
      </c>
      <c r="U32" s="20">
        <v>173105</v>
      </c>
      <c r="V32" s="20">
        <v>172305</v>
      </c>
      <c r="W32" s="20">
        <v>5377457</v>
      </c>
      <c r="X32" s="20"/>
      <c r="Y32" s="20">
        <v>5377457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1405360</v>
      </c>
      <c r="H33" s="20">
        <v>594640</v>
      </c>
      <c r="I33" s="20">
        <v>-1009917</v>
      </c>
      <c r="J33" s="20">
        <v>990083</v>
      </c>
      <c r="K33" s="20"/>
      <c r="L33" s="20">
        <v>1587000</v>
      </c>
      <c r="M33" s="20"/>
      <c r="N33" s="20">
        <v>1587000</v>
      </c>
      <c r="O33" s="20"/>
      <c r="P33" s="20"/>
      <c r="Q33" s="20"/>
      <c r="R33" s="20"/>
      <c r="S33" s="20"/>
      <c r="T33" s="20">
        <v>-2477082</v>
      </c>
      <c r="U33" s="20">
        <v>-100001</v>
      </c>
      <c r="V33" s="20">
        <v>-2577083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4786070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7214598</v>
      </c>
      <c r="H37" s="31">
        <f t="shared" si="3"/>
        <v>1009240</v>
      </c>
      <c r="I37" s="31">
        <f t="shared" si="3"/>
        <v>-2247021</v>
      </c>
      <c r="J37" s="31">
        <f t="shared" si="3"/>
        <v>5976817</v>
      </c>
      <c r="K37" s="31">
        <f t="shared" si="3"/>
        <v>251859</v>
      </c>
      <c r="L37" s="31">
        <f t="shared" si="3"/>
        <v>4243458</v>
      </c>
      <c r="M37" s="31">
        <f t="shared" si="3"/>
        <v>-2543163</v>
      </c>
      <c r="N37" s="31">
        <f t="shared" si="3"/>
        <v>1952154</v>
      </c>
      <c r="O37" s="31">
        <f t="shared" si="3"/>
        <v>30327</v>
      </c>
      <c r="P37" s="31">
        <f t="shared" si="3"/>
        <v>-295</v>
      </c>
      <c r="Q37" s="31">
        <f t="shared" si="3"/>
        <v>-176768</v>
      </c>
      <c r="R37" s="31">
        <f t="shared" si="3"/>
        <v>-146736</v>
      </c>
      <c r="S37" s="31">
        <f t="shared" si="3"/>
        <v>-620</v>
      </c>
      <c r="T37" s="31">
        <f t="shared" si="3"/>
        <v>-2477262</v>
      </c>
      <c r="U37" s="31">
        <f t="shared" si="3"/>
        <v>73104</v>
      </c>
      <c r="V37" s="31">
        <f t="shared" si="3"/>
        <v>-2404778</v>
      </c>
      <c r="W37" s="31">
        <f t="shared" si="3"/>
        <v>5377457</v>
      </c>
      <c r="X37" s="31">
        <f t="shared" si="3"/>
        <v>0</v>
      </c>
      <c r="Y37" s="31">
        <f t="shared" si="3"/>
        <v>5377457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4786070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7214598</v>
      </c>
      <c r="H44" s="31">
        <f t="shared" si="5"/>
        <v>1009240</v>
      </c>
      <c r="I44" s="31">
        <f t="shared" si="5"/>
        <v>-2247021</v>
      </c>
      <c r="J44" s="31">
        <f t="shared" si="5"/>
        <v>5976817</v>
      </c>
      <c r="K44" s="31">
        <f t="shared" si="5"/>
        <v>251859</v>
      </c>
      <c r="L44" s="31">
        <f t="shared" si="5"/>
        <v>4243458</v>
      </c>
      <c r="M44" s="31">
        <f t="shared" si="5"/>
        <v>-2543163</v>
      </c>
      <c r="N44" s="31">
        <f t="shared" si="5"/>
        <v>1952154</v>
      </c>
      <c r="O44" s="31">
        <f t="shared" si="5"/>
        <v>30327</v>
      </c>
      <c r="P44" s="31">
        <f t="shared" si="5"/>
        <v>-295</v>
      </c>
      <c r="Q44" s="31">
        <f t="shared" si="5"/>
        <v>-176768</v>
      </c>
      <c r="R44" s="31">
        <f t="shared" si="5"/>
        <v>-146736</v>
      </c>
      <c r="S44" s="31">
        <f t="shared" si="5"/>
        <v>-620</v>
      </c>
      <c r="T44" s="31">
        <f t="shared" si="5"/>
        <v>-2477262</v>
      </c>
      <c r="U44" s="31">
        <f t="shared" si="5"/>
        <v>73104</v>
      </c>
      <c r="V44" s="31">
        <f t="shared" si="5"/>
        <v>-2404778</v>
      </c>
      <c r="W44" s="31">
        <f t="shared" si="5"/>
        <v>5377457</v>
      </c>
      <c r="X44" s="31">
        <f t="shared" si="5"/>
        <v>0</v>
      </c>
      <c r="Y44" s="31">
        <f t="shared" si="5"/>
        <v>5377457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-182261711</v>
      </c>
      <c r="D45" s="42">
        <f t="shared" si="6"/>
        <v>0</v>
      </c>
      <c r="E45" s="43">
        <f t="shared" si="6"/>
        <v>-27229963</v>
      </c>
      <c r="F45" s="44">
        <f t="shared" si="6"/>
        <v>-36248432</v>
      </c>
      <c r="G45" s="44">
        <f t="shared" si="6"/>
        <v>-182556777</v>
      </c>
      <c r="H45" s="44">
        <f t="shared" si="6"/>
        <v>-2281073</v>
      </c>
      <c r="I45" s="44">
        <f t="shared" si="6"/>
        <v>-3359956</v>
      </c>
      <c r="J45" s="44">
        <f t="shared" si="6"/>
        <v>-188197806</v>
      </c>
      <c r="K45" s="44">
        <f t="shared" si="6"/>
        <v>-2699736</v>
      </c>
      <c r="L45" s="44">
        <f t="shared" si="6"/>
        <v>-4199412</v>
      </c>
      <c r="M45" s="44">
        <f t="shared" si="6"/>
        <v>-2036356</v>
      </c>
      <c r="N45" s="44">
        <f t="shared" si="6"/>
        <v>-8935504</v>
      </c>
      <c r="O45" s="44">
        <f t="shared" si="6"/>
        <v>-3373365</v>
      </c>
      <c r="P45" s="44">
        <f t="shared" si="6"/>
        <v>-2376334</v>
      </c>
      <c r="Q45" s="44">
        <f t="shared" si="6"/>
        <v>-3105059</v>
      </c>
      <c r="R45" s="44">
        <f t="shared" si="6"/>
        <v>-8854758</v>
      </c>
      <c r="S45" s="44">
        <f t="shared" si="6"/>
        <v>-1779507</v>
      </c>
      <c r="T45" s="44">
        <f t="shared" si="6"/>
        <v>540448</v>
      </c>
      <c r="U45" s="44">
        <f t="shared" si="6"/>
        <v>-4597984</v>
      </c>
      <c r="V45" s="44">
        <f t="shared" si="6"/>
        <v>-5837043</v>
      </c>
      <c r="W45" s="44">
        <f t="shared" si="6"/>
        <v>-211825111</v>
      </c>
      <c r="X45" s="44">
        <f t="shared" si="6"/>
        <v>-36248432</v>
      </c>
      <c r="Y45" s="44">
        <f t="shared" si="6"/>
        <v>-175576679</v>
      </c>
      <c r="Z45" s="45">
        <f>+IF(X45&lt;&gt;0,+(Y45/X45)*100,0)</f>
        <v>484.37041083597768</v>
      </c>
      <c r="AA45" s="46">
        <f>+AA26-AA44</f>
        <v>-36248432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-71580957</v>
      </c>
      <c r="D47" s="18"/>
      <c r="E47" s="19">
        <v>-27229963</v>
      </c>
      <c r="F47" s="20">
        <v>-36248432</v>
      </c>
      <c r="G47" s="20">
        <v>-70228038</v>
      </c>
      <c r="H47" s="20">
        <v>-1930698</v>
      </c>
      <c r="I47" s="20">
        <v>-6088982</v>
      </c>
      <c r="J47" s="20">
        <v>-78247718</v>
      </c>
      <c r="K47" s="20">
        <v>-2955894</v>
      </c>
      <c r="L47" s="20">
        <v>-4504770</v>
      </c>
      <c r="M47" s="20">
        <v>-2403921</v>
      </c>
      <c r="N47" s="20">
        <v>-9864585</v>
      </c>
      <c r="O47" s="20">
        <v>-3659838</v>
      </c>
      <c r="P47" s="20">
        <v>-2589789</v>
      </c>
      <c r="Q47" s="20">
        <v>-3377969</v>
      </c>
      <c r="R47" s="20">
        <v>-9627596</v>
      </c>
      <c r="S47" s="20">
        <v>-2005447</v>
      </c>
      <c r="T47" s="20">
        <v>314508</v>
      </c>
      <c r="U47" s="20">
        <v>-4939629</v>
      </c>
      <c r="V47" s="20">
        <v>-6630568</v>
      </c>
      <c r="W47" s="20">
        <v>-104370467</v>
      </c>
      <c r="X47" s="20">
        <v>-36248432</v>
      </c>
      <c r="Y47" s="20">
        <v>-68122035</v>
      </c>
      <c r="Z47" s="47">
        <v>187.93098415953551</v>
      </c>
      <c r="AA47" s="22">
        <v>-36248432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-71580957</v>
      </c>
      <c r="D50" s="50">
        <f t="shared" ref="D50:Y50" si="7">SUM(D47:D49)</f>
        <v>0</v>
      </c>
      <c r="E50" s="51">
        <f t="shared" si="7"/>
        <v>-27229963</v>
      </c>
      <c r="F50" s="52">
        <f t="shared" si="7"/>
        <v>-36248432</v>
      </c>
      <c r="G50" s="52">
        <f t="shared" si="7"/>
        <v>-70228038</v>
      </c>
      <c r="H50" s="52">
        <f t="shared" si="7"/>
        <v>-1930698</v>
      </c>
      <c r="I50" s="52">
        <f t="shared" si="7"/>
        <v>-6088982</v>
      </c>
      <c r="J50" s="52">
        <f t="shared" si="7"/>
        <v>-78247718</v>
      </c>
      <c r="K50" s="52">
        <f t="shared" si="7"/>
        <v>-2955894</v>
      </c>
      <c r="L50" s="52">
        <f t="shared" si="7"/>
        <v>-4504770</v>
      </c>
      <c r="M50" s="52">
        <f t="shared" si="7"/>
        <v>-2403921</v>
      </c>
      <c r="N50" s="52">
        <f t="shared" si="7"/>
        <v>-9864585</v>
      </c>
      <c r="O50" s="52">
        <f t="shared" si="7"/>
        <v>-3659838</v>
      </c>
      <c r="P50" s="52">
        <f t="shared" si="7"/>
        <v>-2589789</v>
      </c>
      <c r="Q50" s="52">
        <f t="shared" si="7"/>
        <v>-3377969</v>
      </c>
      <c r="R50" s="52">
        <f t="shared" si="7"/>
        <v>-9627596</v>
      </c>
      <c r="S50" s="52">
        <f t="shared" si="7"/>
        <v>-2005447</v>
      </c>
      <c r="T50" s="52">
        <f t="shared" si="7"/>
        <v>314508</v>
      </c>
      <c r="U50" s="52">
        <f t="shared" si="7"/>
        <v>-4939629</v>
      </c>
      <c r="V50" s="52">
        <f t="shared" si="7"/>
        <v>-6630568</v>
      </c>
      <c r="W50" s="52">
        <f t="shared" si="7"/>
        <v>-104370467</v>
      </c>
      <c r="X50" s="52">
        <f t="shared" si="7"/>
        <v>-36248432</v>
      </c>
      <c r="Y50" s="52">
        <f t="shared" si="7"/>
        <v>-68122035</v>
      </c>
      <c r="Z50" s="53">
        <f>+IF(X50&lt;&gt;0,+(Y50/X50)*100,0)</f>
        <v>187.93098415953551</v>
      </c>
      <c r="AA50" s="54">
        <f>SUM(AA47:AA49)</f>
        <v>-36248432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-111015391</v>
      </c>
      <c r="D6" s="18"/>
      <c r="E6" s="19">
        <v>-1391000</v>
      </c>
      <c r="F6" s="20">
        <v>-1391000</v>
      </c>
      <c r="G6" s="20">
        <v>-112591353</v>
      </c>
      <c r="H6" s="20">
        <v>-8285609</v>
      </c>
      <c r="I6" s="20">
        <v>-5543513</v>
      </c>
      <c r="J6" s="20">
        <v>-126420475</v>
      </c>
      <c r="K6" s="20">
        <v>-2448503</v>
      </c>
      <c r="L6" s="20">
        <v>-3563739</v>
      </c>
      <c r="M6" s="20">
        <v>-5283119</v>
      </c>
      <c r="N6" s="20">
        <v>-11295361</v>
      </c>
      <c r="O6" s="20">
        <v>-8298900</v>
      </c>
      <c r="P6" s="20">
        <v>-3228416</v>
      </c>
      <c r="Q6" s="20">
        <v>-5975360</v>
      </c>
      <c r="R6" s="20">
        <v>-17502676</v>
      </c>
      <c r="S6" s="20">
        <v>-3037857</v>
      </c>
      <c r="T6" s="20">
        <v>-3361102</v>
      </c>
      <c r="U6" s="20">
        <v>-2995677</v>
      </c>
      <c r="V6" s="20">
        <v>-9394636</v>
      </c>
      <c r="W6" s="20">
        <v>-164613148</v>
      </c>
      <c r="X6" s="20">
        <v>-1391000</v>
      </c>
      <c r="Y6" s="20">
        <v>-163222148</v>
      </c>
      <c r="Z6" s="21">
        <v>11734.15873472322</v>
      </c>
      <c r="AA6" s="22">
        <v>-1391000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-3306603</v>
      </c>
      <c r="D10" s="18"/>
      <c r="E10" s="19">
        <v>-400000</v>
      </c>
      <c r="F10" s="20">
        <v>-400000</v>
      </c>
      <c r="G10" s="20">
        <v>-3306603</v>
      </c>
      <c r="H10" s="20">
        <v>-5162</v>
      </c>
      <c r="I10" s="20">
        <v>-1262558</v>
      </c>
      <c r="J10" s="20">
        <v>-4574323</v>
      </c>
      <c r="K10" s="20">
        <v>-26396</v>
      </c>
      <c r="L10" s="20">
        <v>-85270</v>
      </c>
      <c r="M10" s="20"/>
      <c r="N10" s="20">
        <v>-111666</v>
      </c>
      <c r="O10" s="20"/>
      <c r="P10" s="20">
        <v>-162031</v>
      </c>
      <c r="Q10" s="20">
        <v>-265525</v>
      </c>
      <c r="R10" s="20">
        <v>-427556</v>
      </c>
      <c r="S10" s="20"/>
      <c r="T10" s="20">
        <v>-335464</v>
      </c>
      <c r="U10" s="20">
        <v>-548213</v>
      </c>
      <c r="V10" s="20">
        <v>-883677</v>
      </c>
      <c r="W10" s="20">
        <v>-5997222</v>
      </c>
      <c r="X10" s="20">
        <v>-400000</v>
      </c>
      <c r="Y10" s="20">
        <v>-5597222</v>
      </c>
      <c r="Z10" s="21">
        <v>1399.3054999999999</v>
      </c>
      <c r="AA10" s="22">
        <v>-400000</v>
      </c>
    </row>
    <row r="11" spans="1:27" x14ac:dyDescent="0.25">
      <c r="A11" s="23" t="s">
        <v>39</v>
      </c>
      <c r="B11" s="17" t="s">
        <v>32</v>
      </c>
      <c r="C11" s="18">
        <v>9649806</v>
      </c>
      <c r="D11" s="18"/>
      <c r="E11" s="19"/>
      <c r="F11" s="20"/>
      <c r="G11" s="24">
        <v>9745799</v>
      </c>
      <c r="H11" s="24">
        <v>816610</v>
      </c>
      <c r="I11" s="24">
        <v>-74322</v>
      </c>
      <c r="J11" s="20">
        <v>10488087</v>
      </c>
      <c r="K11" s="24">
        <v>-2141</v>
      </c>
      <c r="L11" s="24">
        <v>10669</v>
      </c>
      <c r="M11" s="20">
        <v>131388</v>
      </c>
      <c r="N11" s="24">
        <v>139916</v>
      </c>
      <c r="O11" s="24">
        <v>822309</v>
      </c>
      <c r="P11" s="24">
        <v>-268595</v>
      </c>
      <c r="Q11" s="20">
        <v>378057</v>
      </c>
      <c r="R11" s="24">
        <v>931771</v>
      </c>
      <c r="S11" s="24">
        <v>62301</v>
      </c>
      <c r="T11" s="20">
        <v>63399</v>
      </c>
      <c r="U11" s="24">
        <v>118889</v>
      </c>
      <c r="V11" s="24">
        <v>244589</v>
      </c>
      <c r="W11" s="24">
        <v>11804363</v>
      </c>
      <c r="X11" s="20"/>
      <c r="Y11" s="24">
        <v>11804363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-104672188</v>
      </c>
      <c r="D13" s="29">
        <f>SUM(D6:D12)</f>
        <v>0</v>
      </c>
      <c r="E13" s="30">
        <f t="shared" si="0"/>
        <v>-1791000</v>
      </c>
      <c r="F13" s="31">
        <f t="shared" si="0"/>
        <v>-1791000</v>
      </c>
      <c r="G13" s="31">
        <f t="shared" si="0"/>
        <v>-106152157</v>
      </c>
      <c r="H13" s="31">
        <f t="shared" si="0"/>
        <v>-7474161</v>
      </c>
      <c r="I13" s="31">
        <f t="shared" si="0"/>
        <v>-6880393</v>
      </c>
      <c r="J13" s="31">
        <f t="shared" si="0"/>
        <v>-120506711</v>
      </c>
      <c r="K13" s="31">
        <f t="shared" si="0"/>
        <v>-2477040</v>
      </c>
      <c r="L13" s="31">
        <f t="shared" si="0"/>
        <v>-3638340</v>
      </c>
      <c r="M13" s="31">
        <f t="shared" si="0"/>
        <v>-5151731</v>
      </c>
      <c r="N13" s="31">
        <f t="shared" si="0"/>
        <v>-11267111</v>
      </c>
      <c r="O13" s="31">
        <f t="shared" si="0"/>
        <v>-7476591</v>
      </c>
      <c r="P13" s="31">
        <f t="shared" si="0"/>
        <v>-3659042</v>
      </c>
      <c r="Q13" s="31">
        <f t="shared" si="0"/>
        <v>-5862828</v>
      </c>
      <c r="R13" s="31">
        <f t="shared" si="0"/>
        <v>-16998461</v>
      </c>
      <c r="S13" s="31">
        <f t="shared" si="0"/>
        <v>-2975556</v>
      </c>
      <c r="T13" s="31">
        <f t="shared" si="0"/>
        <v>-3633167</v>
      </c>
      <c r="U13" s="31">
        <f t="shared" si="0"/>
        <v>-3425001</v>
      </c>
      <c r="V13" s="31">
        <f t="shared" si="0"/>
        <v>-10033724</v>
      </c>
      <c r="W13" s="31">
        <f t="shared" si="0"/>
        <v>-158806007</v>
      </c>
      <c r="X13" s="31">
        <f t="shared" si="0"/>
        <v>-1791000</v>
      </c>
      <c r="Y13" s="31">
        <f t="shared" si="0"/>
        <v>-157015007</v>
      </c>
      <c r="Z13" s="32">
        <f>+IF(X13&lt;&gt;0,+(Y13/X13)*100,0)</f>
        <v>8766.8903964265774</v>
      </c>
      <c r="AA13" s="33">
        <f>SUM(AA6:AA12)</f>
        <v>-1791000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-6937454</v>
      </c>
      <c r="D17" s="18"/>
      <c r="E17" s="19">
        <v>1391000</v>
      </c>
      <c r="F17" s="20">
        <v>1391000</v>
      </c>
      <c r="G17" s="24">
        <v>-2241395</v>
      </c>
      <c r="H17" s="24">
        <v>-4696059</v>
      </c>
      <c r="I17" s="24"/>
      <c r="J17" s="20">
        <v>-6937454</v>
      </c>
      <c r="K17" s="24">
        <v>328214</v>
      </c>
      <c r="L17" s="24"/>
      <c r="M17" s="20">
        <v>390627</v>
      </c>
      <c r="N17" s="24">
        <v>718841</v>
      </c>
      <c r="O17" s="24"/>
      <c r="P17" s="24"/>
      <c r="Q17" s="20"/>
      <c r="R17" s="24"/>
      <c r="S17" s="24"/>
      <c r="T17" s="20">
        <v>134110</v>
      </c>
      <c r="U17" s="24">
        <v>1182402</v>
      </c>
      <c r="V17" s="24">
        <v>1316512</v>
      </c>
      <c r="W17" s="24">
        <v>-4902101</v>
      </c>
      <c r="X17" s="20">
        <v>1391000</v>
      </c>
      <c r="Y17" s="24">
        <v>-6293101</v>
      </c>
      <c r="Z17" s="25">
        <v>-452.41560028756294</v>
      </c>
      <c r="AA17" s="26">
        <v>1391000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-6937454</v>
      </c>
      <c r="D25" s="29">
        <f t="shared" ref="D25:Y25" si="1">SUM(D15:D24)</f>
        <v>0</v>
      </c>
      <c r="E25" s="35">
        <f t="shared" si="1"/>
        <v>1391000</v>
      </c>
      <c r="F25" s="36">
        <f t="shared" si="1"/>
        <v>1391000</v>
      </c>
      <c r="G25" s="36">
        <f t="shared" si="1"/>
        <v>-2241395</v>
      </c>
      <c r="H25" s="36">
        <f t="shared" si="1"/>
        <v>-4696059</v>
      </c>
      <c r="I25" s="36">
        <f t="shared" si="1"/>
        <v>0</v>
      </c>
      <c r="J25" s="36">
        <f t="shared" si="1"/>
        <v>-6937454</v>
      </c>
      <c r="K25" s="36">
        <f t="shared" si="1"/>
        <v>328214</v>
      </c>
      <c r="L25" s="36">
        <f t="shared" si="1"/>
        <v>0</v>
      </c>
      <c r="M25" s="36">
        <f t="shared" si="1"/>
        <v>390627</v>
      </c>
      <c r="N25" s="36">
        <f t="shared" si="1"/>
        <v>718841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134110</v>
      </c>
      <c r="U25" s="36">
        <f t="shared" si="1"/>
        <v>1182402</v>
      </c>
      <c r="V25" s="36">
        <f t="shared" si="1"/>
        <v>1316512</v>
      </c>
      <c r="W25" s="36">
        <f t="shared" si="1"/>
        <v>-4902101</v>
      </c>
      <c r="X25" s="36">
        <f t="shared" si="1"/>
        <v>1391000</v>
      </c>
      <c r="Y25" s="36">
        <f t="shared" si="1"/>
        <v>-6293101</v>
      </c>
      <c r="Z25" s="37">
        <f>+IF(X25&lt;&gt;0,+(Y25/X25)*100,0)</f>
        <v>-452.41560028756294</v>
      </c>
      <c r="AA25" s="38">
        <f>SUM(AA15:AA24)</f>
        <v>1391000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-111609642</v>
      </c>
      <c r="D26" s="29">
        <f>+D13+D25</f>
        <v>0</v>
      </c>
      <c r="E26" s="30">
        <f t="shared" si="2"/>
        <v>-400000</v>
      </c>
      <c r="F26" s="31">
        <f t="shared" si="2"/>
        <v>-400000</v>
      </c>
      <c r="G26" s="31">
        <f t="shared" si="2"/>
        <v>-108393552</v>
      </c>
      <c r="H26" s="31">
        <f t="shared" si="2"/>
        <v>-12170220</v>
      </c>
      <c r="I26" s="31">
        <f t="shared" si="2"/>
        <v>-6880393</v>
      </c>
      <c r="J26" s="31">
        <f t="shared" si="2"/>
        <v>-127444165</v>
      </c>
      <c r="K26" s="31">
        <f t="shared" si="2"/>
        <v>-2148826</v>
      </c>
      <c r="L26" s="31">
        <f t="shared" si="2"/>
        <v>-3638340</v>
      </c>
      <c r="M26" s="31">
        <f t="shared" si="2"/>
        <v>-4761104</v>
      </c>
      <c r="N26" s="31">
        <f t="shared" si="2"/>
        <v>-10548270</v>
      </c>
      <c r="O26" s="31">
        <f t="shared" si="2"/>
        <v>-7476591</v>
      </c>
      <c r="P26" s="31">
        <f t="shared" si="2"/>
        <v>-3659042</v>
      </c>
      <c r="Q26" s="31">
        <f t="shared" si="2"/>
        <v>-5862828</v>
      </c>
      <c r="R26" s="31">
        <f t="shared" si="2"/>
        <v>-16998461</v>
      </c>
      <c r="S26" s="31">
        <f t="shared" si="2"/>
        <v>-2975556</v>
      </c>
      <c r="T26" s="31">
        <f t="shared" si="2"/>
        <v>-3499057</v>
      </c>
      <c r="U26" s="31">
        <f t="shared" si="2"/>
        <v>-2242599</v>
      </c>
      <c r="V26" s="31">
        <f t="shared" si="2"/>
        <v>-8717212</v>
      </c>
      <c r="W26" s="31">
        <f t="shared" si="2"/>
        <v>-163708108</v>
      </c>
      <c r="X26" s="31">
        <f t="shared" si="2"/>
        <v>-400000</v>
      </c>
      <c r="Y26" s="31">
        <f t="shared" si="2"/>
        <v>-163308108</v>
      </c>
      <c r="Z26" s="32">
        <f>+IF(X26&lt;&gt;0,+(Y26/X26)*100,0)</f>
        <v>40827.027000000002</v>
      </c>
      <c r="AA26" s="33">
        <f>+AA13+AA25</f>
        <v>-400000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1335870</v>
      </c>
      <c r="D32" s="18"/>
      <c r="E32" s="19">
        <v>49224634</v>
      </c>
      <c r="F32" s="20">
        <v>49138482</v>
      </c>
      <c r="G32" s="20">
        <v>381228</v>
      </c>
      <c r="H32" s="20">
        <v>1824848</v>
      </c>
      <c r="I32" s="20">
        <v>-1824848</v>
      </c>
      <c r="J32" s="20">
        <v>381228</v>
      </c>
      <c r="K32" s="20">
        <v>14270</v>
      </c>
      <c r="L32" s="20"/>
      <c r="M32" s="20">
        <v>124350</v>
      </c>
      <c r="N32" s="20">
        <v>138620</v>
      </c>
      <c r="O32" s="20">
        <v>1951859</v>
      </c>
      <c r="P32" s="20">
        <v>-2059225</v>
      </c>
      <c r="Q32" s="20"/>
      <c r="R32" s="20">
        <v>-107366</v>
      </c>
      <c r="S32" s="20">
        <v>130096</v>
      </c>
      <c r="T32" s="20">
        <v>-79347</v>
      </c>
      <c r="U32" s="20">
        <v>-17597004</v>
      </c>
      <c r="V32" s="20">
        <v>-17546255</v>
      </c>
      <c r="W32" s="20">
        <v>-17133773</v>
      </c>
      <c r="X32" s="20">
        <v>49138482</v>
      </c>
      <c r="Y32" s="20">
        <v>-66272255</v>
      </c>
      <c r="Z32" s="21">
        <v>-134.86834005169308</v>
      </c>
      <c r="AA32" s="22">
        <v>49138482</v>
      </c>
    </row>
    <row r="33" spans="1:27" x14ac:dyDescent="0.25">
      <c r="A33" s="23" t="s">
        <v>60</v>
      </c>
      <c r="B33" s="17" t="s">
        <v>32</v>
      </c>
      <c r="C33" s="18">
        <v>1405434</v>
      </c>
      <c r="D33" s="18"/>
      <c r="E33" s="19">
        <v>-1391000</v>
      </c>
      <c r="F33" s="20">
        <v>-1391000</v>
      </c>
      <c r="G33" s="20">
        <v>1905434</v>
      </c>
      <c r="H33" s="20"/>
      <c r="I33" s="20"/>
      <c r="J33" s="20">
        <v>1905434</v>
      </c>
      <c r="K33" s="20"/>
      <c r="L33" s="20">
        <v>591000</v>
      </c>
      <c r="M33" s="20"/>
      <c r="N33" s="20">
        <v>591000</v>
      </c>
      <c r="O33" s="20"/>
      <c r="P33" s="20">
        <v>300000</v>
      </c>
      <c r="Q33" s="20"/>
      <c r="R33" s="20">
        <v>300000</v>
      </c>
      <c r="S33" s="20"/>
      <c r="T33" s="20"/>
      <c r="U33" s="20"/>
      <c r="V33" s="20"/>
      <c r="W33" s="20">
        <v>2796434</v>
      </c>
      <c r="X33" s="20">
        <v>-1391000</v>
      </c>
      <c r="Y33" s="20">
        <v>4187434</v>
      </c>
      <c r="Z33" s="21">
        <v>-301.03767074047448</v>
      </c>
      <c r="AA33" s="22">
        <v>-1391000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2741304</v>
      </c>
      <c r="D37" s="29">
        <f t="shared" ref="D37:Y37" si="3">SUM(D29:D36)</f>
        <v>0</v>
      </c>
      <c r="E37" s="30">
        <f t="shared" si="3"/>
        <v>47833634</v>
      </c>
      <c r="F37" s="31">
        <f t="shared" si="3"/>
        <v>47747482</v>
      </c>
      <c r="G37" s="31">
        <f t="shared" si="3"/>
        <v>2286662</v>
      </c>
      <c r="H37" s="31">
        <f t="shared" si="3"/>
        <v>1824848</v>
      </c>
      <c r="I37" s="31">
        <f t="shared" si="3"/>
        <v>-1824848</v>
      </c>
      <c r="J37" s="31">
        <f t="shared" si="3"/>
        <v>2286662</v>
      </c>
      <c r="K37" s="31">
        <f t="shared" si="3"/>
        <v>14270</v>
      </c>
      <c r="L37" s="31">
        <f t="shared" si="3"/>
        <v>591000</v>
      </c>
      <c r="M37" s="31">
        <f t="shared" si="3"/>
        <v>124350</v>
      </c>
      <c r="N37" s="31">
        <f t="shared" si="3"/>
        <v>729620</v>
      </c>
      <c r="O37" s="31">
        <f t="shared" si="3"/>
        <v>1951859</v>
      </c>
      <c r="P37" s="31">
        <f t="shared" si="3"/>
        <v>-1759225</v>
      </c>
      <c r="Q37" s="31">
        <f t="shared" si="3"/>
        <v>0</v>
      </c>
      <c r="R37" s="31">
        <f t="shared" si="3"/>
        <v>192634</v>
      </c>
      <c r="S37" s="31">
        <f t="shared" si="3"/>
        <v>130096</v>
      </c>
      <c r="T37" s="31">
        <f t="shared" si="3"/>
        <v>-79347</v>
      </c>
      <c r="U37" s="31">
        <f t="shared" si="3"/>
        <v>-17597004</v>
      </c>
      <c r="V37" s="31">
        <f t="shared" si="3"/>
        <v>-17546255</v>
      </c>
      <c r="W37" s="31">
        <f t="shared" si="3"/>
        <v>-14337339</v>
      </c>
      <c r="X37" s="31">
        <f t="shared" si="3"/>
        <v>47747482</v>
      </c>
      <c r="Y37" s="31">
        <f t="shared" si="3"/>
        <v>-62084821</v>
      </c>
      <c r="Z37" s="32">
        <f>+IF(X37&lt;&gt;0,+(Y37/X37)*100,0)</f>
        <v>-130.0274242733889</v>
      </c>
      <c r="AA37" s="33">
        <f>SUM(AA29:AA36)</f>
        <v>47747482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2741304</v>
      </c>
      <c r="D44" s="29">
        <f>+D37+D43</f>
        <v>0</v>
      </c>
      <c r="E44" s="30">
        <f t="shared" si="5"/>
        <v>47833634</v>
      </c>
      <c r="F44" s="31">
        <f t="shared" si="5"/>
        <v>47747482</v>
      </c>
      <c r="G44" s="31">
        <f t="shared" si="5"/>
        <v>2286662</v>
      </c>
      <c r="H44" s="31">
        <f t="shared" si="5"/>
        <v>1824848</v>
      </c>
      <c r="I44" s="31">
        <f t="shared" si="5"/>
        <v>-1824848</v>
      </c>
      <c r="J44" s="31">
        <f t="shared" si="5"/>
        <v>2286662</v>
      </c>
      <c r="K44" s="31">
        <f t="shared" si="5"/>
        <v>14270</v>
      </c>
      <c r="L44" s="31">
        <f t="shared" si="5"/>
        <v>591000</v>
      </c>
      <c r="M44" s="31">
        <f t="shared" si="5"/>
        <v>124350</v>
      </c>
      <c r="N44" s="31">
        <f t="shared" si="5"/>
        <v>729620</v>
      </c>
      <c r="O44" s="31">
        <f t="shared" si="5"/>
        <v>1951859</v>
      </c>
      <c r="P44" s="31">
        <f t="shared" si="5"/>
        <v>-1759225</v>
      </c>
      <c r="Q44" s="31">
        <f t="shared" si="5"/>
        <v>0</v>
      </c>
      <c r="R44" s="31">
        <f t="shared" si="5"/>
        <v>192634</v>
      </c>
      <c r="S44" s="31">
        <f t="shared" si="5"/>
        <v>130096</v>
      </c>
      <c r="T44" s="31">
        <f t="shared" si="5"/>
        <v>-79347</v>
      </c>
      <c r="U44" s="31">
        <f t="shared" si="5"/>
        <v>-17597004</v>
      </c>
      <c r="V44" s="31">
        <f t="shared" si="5"/>
        <v>-17546255</v>
      </c>
      <c r="W44" s="31">
        <f t="shared" si="5"/>
        <v>-14337339</v>
      </c>
      <c r="X44" s="31">
        <f t="shared" si="5"/>
        <v>47747482</v>
      </c>
      <c r="Y44" s="31">
        <f t="shared" si="5"/>
        <v>-62084821</v>
      </c>
      <c r="Z44" s="32">
        <f>+IF(X44&lt;&gt;0,+(Y44/X44)*100,0)</f>
        <v>-130.0274242733889</v>
      </c>
      <c r="AA44" s="33">
        <f>+AA37+AA43</f>
        <v>47747482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-114350946</v>
      </c>
      <c r="D45" s="42">
        <f t="shared" si="6"/>
        <v>0</v>
      </c>
      <c r="E45" s="43">
        <f t="shared" si="6"/>
        <v>-48233634</v>
      </c>
      <c r="F45" s="44">
        <f t="shared" si="6"/>
        <v>-48147482</v>
      </c>
      <c r="G45" s="44">
        <f t="shared" si="6"/>
        <v>-110680214</v>
      </c>
      <c r="H45" s="44">
        <f t="shared" si="6"/>
        <v>-13995068</v>
      </c>
      <c r="I45" s="44">
        <f t="shared" si="6"/>
        <v>-5055545</v>
      </c>
      <c r="J45" s="44">
        <f t="shared" si="6"/>
        <v>-129730827</v>
      </c>
      <c r="K45" s="44">
        <f t="shared" si="6"/>
        <v>-2163096</v>
      </c>
      <c r="L45" s="44">
        <f t="shared" si="6"/>
        <v>-4229340</v>
      </c>
      <c r="M45" s="44">
        <f t="shared" si="6"/>
        <v>-4885454</v>
      </c>
      <c r="N45" s="44">
        <f t="shared" si="6"/>
        <v>-11277890</v>
      </c>
      <c r="O45" s="44">
        <f t="shared" si="6"/>
        <v>-9428450</v>
      </c>
      <c r="P45" s="44">
        <f t="shared" si="6"/>
        <v>-1899817</v>
      </c>
      <c r="Q45" s="44">
        <f t="shared" si="6"/>
        <v>-5862828</v>
      </c>
      <c r="R45" s="44">
        <f t="shared" si="6"/>
        <v>-17191095</v>
      </c>
      <c r="S45" s="44">
        <f t="shared" si="6"/>
        <v>-3105652</v>
      </c>
      <c r="T45" s="44">
        <f t="shared" si="6"/>
        <v>-3419710</v>
      </c>
      <c r="U45" s="44">
        <f t="shared" si="6"/>
        <v>15354405</v>
      </c>
      <c r="V45" s="44">
        <f t="shared" si="6"/>
        <v>8829043</v>
      </c>
      <c r="W45" s="44">
        <f t="shared" si="6"/>
        <v>-149370769</v>
      </c>
      <c r="X45" s="44">
        <f t="shared" si="6"/>
        <v>-48147482</v>
      </c>
      <c r="Y45" s="44">
        <f t="shared" si="6"/>
        <v>-101223287</v>
      </c>
      <c r="Z45" s="45">
        <f>+IF(X45&lt;&gt;0,+(Y45/X45)*100,0)</f>
        <v>210.23588938669729</v>
      </c>
      <c r="AA45" s="46">
        <f>+AA26-AA44</f>
        <v>-48147482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-152979621</v>
      </c>
      <c r="D47" s="18"/>
      <c r="E47" s="19">
        <v>-48233634</v>
      </c>
      <c r="F47" s="20">
        <v>-48147482</v>
      </c>
      <c r="G47" s="20">
        <v>-164469054</v>
      </c>
      <c r="H47" s="20">
        <v>-9399081</v>
      </c>
      <c r="I47" s="20">
        <v>6028588</v>
      </c>
      <c r="J47" s="20">
        <v>-167839547</v>
      </c>
      <c r="K47" s="20">
        <v>-2430145</v>
      </c>
      <c r="L47" s="20">
        <v>-4505907</v>
      </c>
      <c r="M47" s="20">
        <v>-5158545</v>
      </c>
      <c r="N47" s="20">
        <v>-12094597</v>
      </c>
      <c r="O47" s="20">
        <v>-9676952</v>
      </c>
      <c r="P47" s="20">
        <v>-1899817</v>
      </c>
      <c r="Q47" s="20">
        <v>-6097050</v>
      </c>
      <c r="R47" s="20">
        <v>-17673819</v>
      </c>
      <c r="S47" s="20">
        <v>-4151612</v>
      </c>
      <c r="T47" s="20">
        <v>-3657530</v>
      </c>
      <c r="U47" s="20"/>
      <c r="V47" s="20">
        <v>-7809142</v>
      </c>
      <c r="W47" s="20">
        <v>-205417105</v>
      </c>
      <c r="X47" s="20">
        <v>-48147482</v>
      </c>
      <c r="Y47" s="20">
        <v>-157269623</v>
      </c>
      <c r="Z47" s="47">
        <v>326.64142851748721</v>
      </c>
      <c r="AA47" s="22">
        <v>-48147482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-152979621</v>
      </c>
      <c r="D50" s="50">
        <f t="shared" ref="D50:Y50" si="7">SUM(D47:D49)</f>
        <v>0</v>
      </c>
      <c r="E50" s="51">
        <f t="shared" si="7"/>
        <v>-48233634</v>
      </c>
      <c r="F50" s="52">
        <f t="shared" si="7"/>
        <v>-48147482</v>
      </c>
      <c r="G50" s="52">
        <f t="shared" si="7"/>
        <v>-164469054</v>
      </c>
      <c r="H50" s="52">
        <f t="shared" si="7"/>
        <v>-9399081</v>
      </c>
      <c r="I50" s="52">
        <f t="shared" si="7"/>
        <v>6028588</v>
      </c>
      <c r="J50" s="52">
        <f t="shared" si="7"/>
        <v>-167839547</v>
      </c>
      <c r="K50" s="52">
        <f t="shared" si="7"/>
        <v>-2430145</v>
      </c>
      <c r="L50" s="52">
        <f t="shared" si="7"/>
        <v>-4505907</v>
      </c>
      <c r="M50" s="52">
        <f t="shared" si="7"/>
        <v>-5158545</v>
      </c>
      <c r="N50" s="52">
        <f t="shared" si="7"/>
        <v>-12094597</v>
      </c>
      <c r="O50" s="52">
        <f t="shared" si="7"/>
        <v>-9676952</v>
      </c>
      <c r="P50" s="52">
        <f t="shared" si="7"/>
        <v>-1899817</v>
      </c>
      <c r="Q50" s="52">
        <f t="shared" si="7"/>
        <v>-6097050</v>
      </c>
      <c r="R50" s="52">
        <f t="shared" si="7"/>
        <v>-17673819</v>
      </c>
      <c r="S50" s="52">
        <f t="shared" si="7"/>
        <v>-4151612</v>
      </c>
      <c r="T50" s="52">
        <f t="shared" si="7"/>
        <v>-3657530</v>
      </c>
      <c r="U50" s="52">
        <f t="shared" si="7"/>
        <v>0</v>
      </c>
      <c r="V50" s="52">
        <f t="shared" si="7"/>
        <v>-7809142</v>
      </c>
      <c r="W50" s="52">
        <f t="shared" si="7"/>
        <v>-205417105</v>
      </c>
      <c r="X50" s="52">
        <f t="shared" si="7"/>
        <v>-48147482</v>
      </c>
      <c r="Y50" s="52">
        <f t="shared" si="7"/>
        <v>-157269623</v>
      </c>
      <c r="Z50" s="53">
        <f>+IF(X50&lt;&gt;0,+(Y50/X50)*100,0)</f>
        <v>326.64142851748721</v>
      </c>
      <c r="AA50" s="54">
        <f>SUM(AA47:AA49)</f>
        <v>-48147482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540818271</v>
      </c>
      <c r="D6" s="18"/>
      <c r="E6" s="19">
        <v>490410560</v>
      </c>
      <c r="F6" s="20">
        <v>490410560</v>
      </c>
      <c r="G6" s="20">
        <v>515784195</v>
      </c>
      <c r="H6" s="20">
        <v>13449803</v>
      </c>
      <c r="I6" s="20">
        <v>8297507</v>
      </c>
      <c r="J6" s="20">
        <v>537531505</v>
      </c>
      <c r="K6" s="20">
        <v>18891380</v>
      </c>
      <c r="L6" s="20">
        <v>18753357</v>
      </c>
      <c r="M6" s="20">
        <v>-8781855</v>
      </c>
      <c r="N6" s="20">
        <v>28862882</v>
      </c>
      <c r="O6" s="20">
        <v>12602425</v>
      </c>
      <c r="P6" s="20">
        <v>7772468</v>
      </c>
      <c r="Q6" s="20">
        <v>-19609386</v>
      </c>
      <c r="R6" s="20">
        <v>765507</v>
      </c>
      <c r="S6" s="20">
        <v>15294823</v>
      </c>
      <c r="T6" s="20">
        <v>8244038</v>
      </c>
      <c r="U6" s="20">
        <v>21708919</v>
      </c>
      <c r="V6" s="20">
        <v>45247780</v>
      </c>
      <c r="W6" s="20">
        <v>612407674</v>
      </c>
      <c r="X6" s="20">
        <v>490410560</v>
      </c>
      <c r="Y6" s="20">
        <v>121997114</v>
      </c>
      <c r="Z6" s="21">
        <v>24.876526720794921</v>
      </c>
      <c r="AA6" s="22">
        <v>490410560</v>
      </c>
    </row>
    <row r="7" spans="1:27" x14ac:dyDescent="0.25">
      <c r="A7" s="23" t="s">
        <v>35</v>
      </c>
      <c r="B7" s="17" t="s">
        <v>32</v>
      </c>
      <c r="C7" s="18">
        <v>94885306</v>
      </c>
      <c r="D7" s="18"/>
      <c r="E7" s="19">
        <v>139241811</v>
      </c>
      <c r="F7" s="20">
        <v>174503660</v>
      </c>
      <c r="G7" s="20">
        <v>103357669</v>
      </c>
      <c r="H7" s="20">
        <v>7927897</v>
      </c>
      <c r="I7" s="20">
        <v>8102548</v>
      </c>
      <c r="J7" s="20">
        <v>119388114</v>
      </c>
      <c r="K7" s="20">
        <v>1007482</v>
      </c>
      <c r="L7" s="20">
        <v>4309078</v>
      </c>
      <c r="M7" s="20">
        <v>5635640</v>
      </c>
      <c r="N7" s="20">
        <v>10952200</v>
      </c>
      <c r="O7" s="20">
        <v>6109163</v>
      </c>
      <c r="P7" s="20">
        <v>6488785</v>
      </c>
      <c r="Q7" s="20">
        <v>3845199</v>
      </c>
      <c r="R7" s="20">
        <v>16443147</v>
      </c>
      <c r="S7" s="20">
        <v>4820194</v>
      </c>
      <c r="T7" s="20">
        <v>4323941</v>
      </c>
      <c r="U7" s="20">
        <v>7573839</v>
      </c>
      <c r="V7" s="20">
        <v>16717974</v>
      </c>
      <c r="W7" s="20">
        <v>163501435</v>
      </c>
      <c r="X7" s="20">
        <v>174503660</v>
      </c>
      <c r="Y7" s="20">
        <v>-11002225</v>
      </c>
      <c r="Z7" s="21">
        <v>-6.3048677603667445</v>
      </c>
      <c r="AA7" s="22">
        <v>174503660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5386415</v>
      </c>
      <c r="F8" s="20">
        <v>7673915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7673915</v>
      </c>
      <c r="Y8" s="20">
        <v>-7673915</v>
      </c>
      <c r="Z8" s="21">
        <v>-100</v>
      </c>
      <c r="AA8" s="22">
        <v>7673915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-16740947</v>
      </c>
      <c r="D10" s="18"/>
      <c r="E10" s="19">
        <v>-21934547</v>
      </c>
      <c r="F10" s="20">
        <v>-24434547</v>
      </c>
      <c r="G10" s="20">
        <v>-17251500</v>
      </c>
      <c r="H10" s="20">
        <v>-552997</v>
      </c>
      <c r="I10" s="20">
        <v>-489786</v>
      </c>
      <c r="J10" s="20">
        <v>-18294283</v>
      </c>
      <c r="K10" s="20">
        <v>-727010</v>
      </c>
      <c r="L10" s="20">
        <v>-628526</v>
      </c>
      <c r="M10" s="20">
        <v>-366851</v>
      </c>
      <c r="N10" s="20">
        <v>-1722387</v>
      </c>
      <c r="O10" s="20">
        <v>-772561</v>
      </c>
      <c r="P10" s="20">
        <v>-345814</v>
      </c>
      <c r="Q10" s="20">
        <v>249389</v>
      </c>
      <c r="R10" s="20">
        <v>-868986</v>
      </c>
      <c r="S10" s="20">
        <v>85558</v>
      </c>
      <c r="T10" s="20">
        <v>-344902</v>
      </c>
      <c r="U10" s="20">
        <v>-920176</v>
      </c>
      <c r="V10" s="20">
        <v>-1179520</v>
      </c>
      <c r="W10" s="20">
        <v>-22065176</v>
      </c>
      <c r="X10" s="20">
        <v>-24434547</v>
      </c>
      <c r="Y10" s="20">
        <v>2369371</v>
      </c>
      <c r="Z10" s="21">
        <v>-9.6968075569397705</v>
      </c>
      <c r="AA10" s="22">
        <v>-24434547</v>
      </c>
    </row>
    <row r="11" spans="1:27" x14ac:dyDescent="0.25">
      <c r="A11" s="23" t="s">
        <v>39</v>
      </c>
      <c r="B11" s="17" t="s">
        <v>32</v>
      </c>
      <c r="C11" s="18">
        <v>144265275</v>
      </c>
      <c r="D11" s="18"/>
      <c r="E11" s="19">
        <v>96045916</v>
      </c>
      <c r="F11" s="20">
        <v>96045916</v>
      </c>
      <c r="G11" s="24">
        <v>150264897</v>
      </c>
      <c r="H11" s="24">
        <v>7711396</v>
      </c>
      <c r="I11" s="24">
        <v>4753667</v>
      </c>
      <c r="J11" s="20">
        <v>162729960</v>
      </c>
      <c r="K11" s="24">
        <v>4265096</v>
      </c>
      <c r="L11" s="24">
        <v>4011120</v>
      </c>
      <c r="M11" s="20">
        <v>4825996</v>
      </c>
      <c r="N11" s="24">
        <v>13102212</v>
      </c>
      <c r="O11" s="24">
        <v>3310359</v>
      </c>
      <c r="P11" s="24">
        <v>3678188</v>
      </c>
      <c r="Q11" s="20">
        <v>4338991</v>
      </c>
      <c r="R11" s="24">
        <v>11327538</v>
      </c>
      <c r="S11" s="24">
        <v>3193906</v>
      </c>
      <c r="T11" s="20">
        <v>5042251</v>
      </c>
      <c r="U11" s="24">
        <v>6947482</v>
      </c>
      <c r="V11" s="24">
        <v>15183639</v>
      </c>
      <c r="W11" s="24">
        <v>202343349</v>
      </c>
      <c r="X11" s="20">
        <v>96045916</v>
      </c>
      <c r="Y11" s="24">
        <v>106297433</v>
      </c>
      <c r="Z11" s="25">
        <v>110.67355846759794</v>
      </c>
      <c r="AA11" s="26">
        <v>96045916</v>
      </c>
    </row>
    <row r="12" spans="1:27" x14ac:dyDescent="0.25">
      <c r="A12" s="23" t="s">
        <v>40</v>
      </c>
      <c r="B12" s="17" t="s">
        <v>32</v>
      </c>
      <c r="C12" s="18">
        <v>-461859</v>
      </c>
      <c r="D12" s="18"/>
      <c r="E12" s="19">
        <v>-461859</v>
      </c>
      <c r="F12" s="20">
        <v>-461859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-461859</v>
      </c>
      <c r="Y12" s="20"/>
      <c r="Z12" s="21"/>
      <c r="AA12" s="22">
        <v>-461859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762766046</v>
      </c>
      <c r="D13" s="29">
        <f>SUM(D6:D12)</f>
        <v>0</v>
      </c>
      <c r="E13" s="30">
        <f t="shared" si="0"/>
        <v>708688296</v>
      </c>
      <c r="F13" s="31">
        <f t="shared" si="0"/>
        <v>743737645</v>
      </c>
      <c r="G13" s="31">
        <f t="shared" si="0"/>
        <v>751693402</v>
      </c>
      <c r="H13" s="31">
        <f t="shared" si="0"/>
        <v>28536099</v>
      </c>
      <c r="I13" s="31">
        <f t="shared" si="0"/>
        <v>20663936</v>
      </c>
      <c r="J13" s="31">
        <f t="shared" si="0"/>
        <v>800893437</v>
      </c>
      <c r="K13" s="31">
        <f t="shared" si="0"/>
        <v>23436948</v>
      </c>
      <c r="L13" s="31">
        <f t="shared" si="0"/>
        <v>26445029</v>
      </c>
      <c r="M13" s="31">
        <f t="shared" si="0"/>
        <v>1312930</v>
      </c>
      <c r="N13" s="31">
        <f t="shared" si="0"/>
        <v>51194907</v>
      </c>
      <c r="O13" s="31">
        <f t="shared" si="0"/>
        <v>21249386</v>
      </c>
      <c r="P13" s="31">
        <f t="shared" si="0"/>
        <v>17593627</v>
      </c>
      <c r="Q13" s="31">
        <f t="shared" si="0"/>
        <v>-11175807</v>
      </c>
      <c r="R13" s="31">
        <f t="shared" si="0"/>
        <v>27667206</v>
      </c>
      <c r="S13" s="31">
        <f t="shared" si="0"/>
        <v>23394481</v>
      </c>
      <c r="T13" s="31">
        <f t="shared" si="0"/>
        <v>17265328</v>
      </c>
      <c r="U13" s="31">
        <f t="shared" si="0"/>
        <v>35310064</v>
      </c>
      <c r="V13" s="31">
        <f t="shared" si="0"/>
        <v>75969873</v>
      </c>
      <c r="W13" s="31">
        <f t="shared" si="0"/>
        <v>955725423</v>
      </c>
      <c r="X13" s="31">
        <f t="shared" si="0"/>
        <v>743737645</v>
      </c>
      <c r="Y13" s="31">
        <f t="shared" si="0"/>
        <v>211987778</v>
      </c>
      <c r="Z13" s="32">
        <f>+IF(X13&lt;&gt;0,+(Y13/X13)*100,0)</f>
        <v>28.503031872213487</v>
      </c>
      <c r="AA13" s="33">
        <f>SUM(AA6:AA12)</f>
        <v>743737645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-17703292</v>
      </c>
      <c r="D17" s="18"/>
      <c r="E17" s="19">
        <v>-18261023</v>
      </c>
      <c r="F17" s="20">
        <v>-15761023</v>
      </c>
      <c r="G17" s="24">
        <v>14851758</v>
      </c>
      <c r="H17" s="24">
        <v>-29055841</v>
      </c>
      <c r="I17" s="24"/>
      <c r="J17" s="20">
        <v>-14204083</v>
      </c>
      <c r="K17" s="24">
        <v>752957</v>
      </c>
      <c r="L17" s="24"/>
      <c r="M17" s="20"/>
      <c r="N17" s="24">
        <v>752957</v>
      </c>
      <c r="O17" s="24">
        <v>322696</v>
      </c>
      <c r="P17" s="24"/>
      <c r="Q17" s="20"/>
      <c r="R17" s="24">
        <v>322696</v>
      </c>
      <c r="S17" s="24"/>
      <c r="T17" s="20"/>
      <c r="U17" s="24"/>
      <c r="V17" s="24"/>
      <c r="W17" s="24">
        <v>-13128430</v>
      </c>
      <c r="X17" s="20">
        <v>-15761023</v>
      </c>
      <c r="Y17" s="24">
        <v>2632593</v>
      </c>
      <c r="Z17" s="25">
        <v>-16.70318608125881</v>
      </c>
      <c r="AA17" s="26">
        <v>-15761023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-17703292</v>
      </c>
      <c r="D25" s="29">
        <f t="shared" ref="D25:Y25" si="1">SUM(D15:D24)</f>
        <v>0</v>
      </c>
      <c r="E25" s="35">
        <f t="shared" si="1"/>
        <v>-18261023</v>
      </c>
      <c r="F25" s="36">
        <f t="shared" si="1"/>
        <v>-15761023</v>
      </c>
      <c r="G25" s="36">
        <f t="shared" si="1"/>
        <v>14851758</v>
      </c>
      <c r="H25" s="36">
        <f t="shared" si="1"/>
        <v>-29055841</v>
      </c>
      <c r="I25" s="36">
        <f t="shared" si="1"/>
        <v>0</v>
      </c>
      <c r="J25" s="36">
        <f t="shared" si="1"/>
        <v>-14204083</v>
      </c>
      <c r="K25" s="36">
        <f t="shared" si="1"/>
        <v>752957</v>
      </c>
      <c r="L25" s="36">
        <f t="shared" si="1"/>
        <v>0</v>
      </c>
      <c r="M25" s="36">
        <f t="shared" si="1"/>
        <v>0</v>
      </c>
      <c r="N25" s="36">
        <f t="shared" si="1"/>
        <v>752957</v>
      </c>
      <c r="O25" s="36">
        <f t="shared" si="1"/>
        <v>322696</v>
      </c>
      <c r="P25" s="36">
        <f t="shared" si="1"/>
        <v>0</v>
      </c>
      <c r="Q25" s="36">
        <f t="shared" si="1"/>
        <v>0</v>
      </c>
      <c r="R25" s="36">
        <f t="shared" si="1"/>
        <v>322696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-13128430</v>
      </c>
      <c r="X25" s="36">
        <f t="shared" si="1"/>
        <v>-15761023</v>
      </c>
      <c r="Y25" s="36">
        <f t="shared" si="1"/>
        <v>2632593</v>
      </c>
      <c r="Z25" s="37">
        <f>+IF(X25&lt;&gt;0,+(Y25/X25)*100,0)</f>
        <v>-16.70318608125881</v>
      </c>
      <c r="AA25" s="38">
        <f>SUM(AA15:AA24)</f>
        <v>-15761023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745062754</v>
      </c>
      <c r="D26" s="29">
        <f>+D13+D25</f>
        <v>0</v>
      </c>
      <c r="E26" s="30">
        <f t="shared" si="2"/>
        <v>690427273</v>
      </c>
      <c r="F26" s="31">
        <f t="shared" si="2"/>
        <v>727976622</v>
      </c>
      <c r="G26" s="31">
        <f t="shared" si="2"/>
        <v>766545160</v>
      </c>
      <c r="H26" s="31">
        <f t="shared" si="2"/>
        <v>-519742</v>
      </c>
      <c r="I26" s="31">
        <f t="shared" si="2"/>
        <v>20663936</v>
      </c>
      <c r="J26" s="31">
        <f t="shared" si="2"/>
        <v>786689354</v>
      </c>
      <c r="K26" s="31">
        <f t="shared" si="2"/>
        <v>24189905</v>
      </c>
      <c r="L26" s="31">
        <f t="shared" si="2"/>
        <v>26445029</v>
      </c>
      <c r="M26" s="31">
        <f t="shared" si="2"/>
        <v>1312930</v>
      </c>
      <c r="N26" s="31">
        <f t="shared" si="2"/>
        <v>51947864</v>
      </c>
      <c r="O26" s="31">
        <f t="shared" si="2"/>
        <v>21572082</v>
      </c>
      <c r="P26" s="31">
        <f t="shared" si="2"/>
        <v>17593627</v>
      </c>
      <c r="Q26" s="31">
        <f t="shared" si="2"/>
        <v>-11175807</v>
      </c>
      <c r="R26" s="31">
        <f t="shared" si="2"/>
        <v>27989902</v>
      </c>
      <c r="S26" s="31">
        <f t="shared" si="2"/>
        <v>23394481</v>
      </c>
      <c r="T26" s="31">
        <f t="shared" si="2"/>
        <v>17265328</v>
      </c>
      <c r="U26" s="31">
        <f t="shared" si="2"/>
        <v>35310064</v>
      </c>
      <c r="V26" s="31">
        <f t="shared" si="2"/>
        <v>75969873</v>
      </c>
      <c r="W26" s="31">
        <f t="shared" si="2"/>
        <v>942596993</v>
      </c>
      <c r="X26" s="31">
        <f t="shared" si="2"/>
        <v>727976622</v>
      </c>
      <c r="Y26" s="31">
        <f t="shared" si="2"/>
        <v>214620371</v>
      </c>
      <c r="Z26" s="32">
        <f>+IF(X26&lt;&gt;0,+(Y26/X26)*100,0)</f>
        <v>29.481766929597914</v>
      </c>
      <c r="AA26" s="33">
        <f>+AA13+AA25</f>
        <v>727976622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2062449</v>
      </c>
      <c r="D31" s="18"/>
      <c r="E31" s="19">
        <v>2104287</v>
      </c>
      <c r="F31" s="20">
        <v>2104287</v>
      </c>
      <c r="G31" s="20">
        <v>2062294</v>
      </c>
      <c r="H31" s="20"/>
      <c r="I31" s="20">
        <v>-207</v>
      </c>
      <c r="J31" s="20">
        <v>2062087</v>
      </c>
      <c r="K31" s="20">
        <v>-154</v>
      </c>
      <c r="L31" s="20">
        <v>-364</v>
      </c>
      <c r="M31" s="20">
        <v>-559</v>
      </c>
      <c r="N31" s="20">
        <v>-1077</v>
      </c>
      <c r="O31" s="20">
        <v>-990</v>
      </c>
      <c r="P31" s="20">
        <v>-475</v>
      </c>
      <c r="Q31" s="20"/>
      <c r="R31" s="20">
        <v>-1465</v>
      </c>
      <c r="S31" s="20"/>
      <c r="T31" s="20">
        <v>-1366</v>
      </c>
      <c r="U31" s="20">
        <v>-167</v>
      </c>
      <c r="V31" s="20">
        <v>-1533</v>
      </c>
      <c r="W31" s="20">
        <v>2058012</v>
      </c>
      <c r="X31" s="20">
        <v>2104287</v>
      </c>
      <c r="Y31" s="20">
        <v>-46275</v>
      </c>
      <c r="Z31" s="21">
        <v>-2.1990821594202692</v>
      </c>
      <c r="AA31" s="22">
        <v>2104287</v>
      </c>
    </row>
    <row r="32" spans="1:27" x14ac:dyDescent="0.25">
      <c r="A32" s="23" t="s">
        <v>59</v>
      </c>
      <c r="B32" s="17" t="s">
        <v>32</v>
      </c>
      <c r="C32" s="18">
        <v>657039451</v>
      </c>
      <c r="D32" s="18"/>
      <c r="E32" s="19">
        <v>525802995</v>
      </c>
      <c r="F32" s="20">
        <v>506665084</v>
      </c>
      <c r="G32" s="20">
        <v>663385939</v>
      </c>
      <c r="H32" s="20">
        <v>44576538</v>
      </c>
      <c r="I32" s="20">
        <v>18813076</v>
      </c>
      <c r="J32" s="20">
        <v>726775553</v>
      </c>
      <c r="K32" s="20">
        <v>21692292</v>
      </c>
      <c r="L32" s="20">
        <v>23529372</v>
      </c>
      <c r="M32" s="20">
        <v>-242312</v>
      </c>
      <c r="N32" s="20">
        <v>44979352</v>
      </c>
      <c r="O32" s="20">
        <v>13705020</v>
      </c>
      <c r="P32" s="20">
        <v>14440663</v>
      </c>
      <c r="Q32" s="20">
        <v>-7409709</v>
      </c>
      <c r="R32" s="20">
        <v>20735974</v>
      </c>
      <c r="S32" s="20">
        <v>26491564</v>
      </c>
      <c r="T32" s="20">
        <v>24623698</v>
      </c>
      <c r="U32" s="20">
        <v>51318872</v>
      </c>
      <c r="V32" s="20">
        <v>102434134</v>
      </c>
      <c r="W32" s="20">
        <v>894925013</v>
      </c>
      <c r="X32" s="20">
        <v>506665084</v>
      </c>
      <c r="Y32" s="20">
        <v>388259929</v>
      </c>
      <c r="Z32" s="21">
        <v>76.630488514183853</v>
      </c>
      <c r="AA32" s="22">
        <v>506665084</v>
      </c>
    </row>
    <row r="33" spans="1:27" x14ac:dyDescent="0.25">
      <c r="A33" s="23" t="s">
        <v>60</v>
      </c>
      <c r="B33" s="17" t="s">
        <v>32</v>
      </c>
      <c r="C33" s="18">
        <v>-1922560</v>
      </c>
      <c r="D33" s="18"/>
      <c r="E33" s="19">
        <v>7560742</v>
      </c>
      <c r="F33" s="20">
        <v>7560742</v>
      </c>
      <c r="G33" s="20">
        <v>-1922560</v>
      </c>
      <c r="H33" s="20"/>
      <c r="I33" s="20"/>
      <c r="J33" s="20">
        <v>-1922560</v>
      </c>
      <c r="K33" s="20">
        <v>-865900</v>
      </c>
      <c r="L33" s="20"/>
      <c r="M33" s="20"/>
      <c r="N33" s="20">
        <v>-865900</v>
      </c>
      <c r="O33" s="20">
        <v>-371100</v>
      </c>
      <c r="P33" s="20">
        <v>237000</v>
      </c>
      <c r="Q33" s="20"/>
      <c r="R33" s="20">
        <v>-134100</v>
      </c>
      <c r="S33" s="20"/>
      <c r="T33" s="20"/>
      <c r="U33" s="20"/>
      <c r="V33" s="20"/>
      <c r="W33" s="20">
        <v>-2922560</v>
      </c>
      <c r="X33" s="20">
        <v>7560742</v>
      </c>
      <c r="Y33" s="20">
        <v>-10483302</v>
      </c>
      <c r="Z33" s="21">
        <v>-138.65440719971664</v>
      </c>
      <c r="AA33" s="22">
        <v>7560742</v>
      </c>
    </row>
    <row r="34" spans="1:27" x14ac:dyDescent="0.25">
      <c r="A34" s="23" t="s">
        <v>61</v>
      </c>
      <c r="B34" s="17" t="s">
        <v>32</v>
      </c>
      <c r="C34" s="18">
        <v>-159191</v>
      </c>
      <c r="D34" s="18"/>
      <c r="E34" s="19"/>
      <c r="F34" s="20"/>
      <c r="G34" s="20">
        <v>-159191</v>
      </c>
      <c r="H34" s="20"/>
      <c r="I34" s="20">
        <v>-88686</v>
      </c>
      <c r="J34" s="20">
        <v>-247877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-247877</v>
      </c>
      <c r="X34" s="20"/>
      <c r="Y34" s="20">
        <v>-247877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102472834</v>
      </c>
      <c r="D35" s="18"/>
      <c r="E35" s="19">
        <v>108097439</v>
      </c>
      <c r="F35" s="20">
        <v>108097439</v>
      </c>
      <c r="G35" s="20">
        <v>104889000</v>
      </c>
      <c r="H35" s="20">
        <v>3820056</v>
      </c>
      <c r="I35" s="20">
        <v>3694753</v>
      </c>
      <c r="J35" s="20">
        <v>112403809</v>
      </c>
      <c r="K35" s="20">
        <v>3626111</v>
      </c>
      <c r="L35" s="20">
        <v>3536400</v>
      </c>
      <c r="M35" s="20">
        <v>4643246</v>
      </c>
      <c r="N35" s="20">
        <v>11805757</v>
      </c>
      <c r="O35" s="20">
        <v>3453608</v>
      </c>
      <c r="P35" s="20">
        <v>3203617</v>
      </c>
      <c r="Q35" s="20">
        <v>3239282</v>
      </c>
      <c r="R35" s="20">
        <v>9896507</v>
      </c>
      <c r="S35" s="20">
        <v>3261150</v>
      </c>
      <c r="T35" s="20">
        <v>3440155</v>
      </c>
      <c r="U35" s="20">
        <v>3575796</v>
      </c>
      <c r="V35" s="20">
        <v>10277101</v>
      </c>
      <c r="W35" s="20">
        <v>144383174</v>
      </c>
      <c r="X35" s="20">
        <v>108097439</v>
      </c>
      <c r="Y35" s="20">
        <v>36285735</v>
      </c>
      <c r="Z35" s="21">
        <v>33.567617638008983</v>
      </c>
      <c r="AA35" s="22">
        <v>108097439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759492983</v>
      </c>
      <c r="D37" s="29">
        <f t="shared" ref="D37:Y37" si="3">SUM(D29:D36)</f>
        <v>0</v>
      </c>
      <c r="E37" s="30">
        <f t="shared" si="3"/>
        <v>643565463</v>
      </c>
      <c r="F37" s="31">
        <f t="shared" si="3"/>
        <v>624427552</v>
      </c>
      <c r="G37" s="31">
        <f t="shared" si="3"/>
        <v>768255482</v>
      </c>
      <c r="H37" s="31">
        <f t="shared" si="3"/>
        <v>48396594</v>
      </c>
      <c r="I37" s="31">
        <f t="shared" si="3"/>
        <v>22418936</v>
      </c>
      <c r="J37" s="31">
        <f t="shared" si="3"/>
        <v>839071012</v>
      </c>
      <c r="K37" s="31">
        <f t="shared" si="3"/>
        <v>24452349</v>
      </c>
      <c r="L37" s="31">
        <f t="shared" si="3"/>
        <v>27065408</v>
      </c>
      <c r="M37" s="31">
        <f t="shared" si="3"/>
        <v>4400375</v>
      </c>
      <c r="N37" s="31">
        <f t="shared" si="3"/>
        <v>55918132</v>
      </c>
      <c r="O37" s="31">
        <f t="shared" si="3"/>
        <v>16786538</v>
      </c>
      <c r="P37" s="31">
        <f t="shared" si="3"/>
        <v>17880805</v>
      </c>
      <c r="Q37" s="31">
        <f t="shared" si="3"/>
        <v>-4170427</v>
      </c>
      <c r="R37" s="31">
        <f t="shared" si="3"/>
        <v>30496916</v>
      </c>
      <c r="S37" s="31">
        <f t="shared" si="3"/>
        <v>29752714</v>
      </c>
      <c r="T37" s="31">
        <f t="shared" si="3"/>
        <v>28062487</v>
      </c>
      <c r="U37" s="31">
        <f t="shared" si="3"/>
        <v>54894501</v>
      </c>
      <c r="V37" s="31">
        <f t="shared" si="3"/>
        <v>112709702</v>
      </c>
      <c r="W37" s="31">
        <f t="shared" si="3"/>
        <v>1038195762</v>
      </c>
      <c r="X37" s="31">
        <f t="shared" si="3"/>
        <v>624427552</v>
      </c>
      <c r="Y37" s="31">
        <f t="shared" si="3"/>
        <v>413768210</v>
      </c>
      <c r="Z37" s="32">
        <f>+IF(X37&lt;&gt;0,+(Y37/X37)*100,0)</f>
        <v>66.263605549551414</v>
      </c>
      <c r="AA37" s="33">
        <f>SUM(AA29:AA36)</f>
        <v>624427552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759492983</v>
      </c>
      <c r="D44" s="29">
        <f>+D37+D43</f>
        <v>0</v>
      </c>
      <c r="E44" s="30">
        <f t="shared" si="5"/>
        <v>643565463</v>
      </c>
      <c r="F44" s="31">
        <f t="shared" si="5"/>
        <v>624427552</v>
      </c>
      <c r="G44" s="31">
        <f t="shared" si="5"/>
        <v>768255482</v>
      </c>
      <c r="H44" s="31">
        <f t="shared" si="5"/>
        <v>48396594</v>
      </c>
      <c r="I44" s="31">
        <f t="shared" si="5"/>
        <v>22418936</v>
      </c>
      <c r="J44" s="31">
        <f t="shared" si="5"/>
        <v>839071012</v>
      </c>
      <c r="K44" s="31">
        <f t="shared" si="5"/>
        <v>24452349</v>
      </c>
      <c r="L44" s="31">
        <f t="shared" si="5"/>
        <v>27065408</v>
      </c>
      <c r="M44" s="31">
        <f t="shared" si="5"/>
        <v>4400375</v>
      </c>
      <c r="N44" s="31">
        <f t="shared" si="5"/>
        <v>55918132</v>
      </c>
      <c r="O44" s="31">
        <f t="shared" si="5"/>
        <v>16786538</v>
      </c>
      <c r="P44" s="31">
        <f t="shared" si="5"/>
        <v>17880805</v>
      </c>
      <c r="Q44" s="31">
        <f t="shared" si="5"/>
        <v>-4170427</v>
      </c>
      <c r="R44" s="31">
        <f t="shared" si="5"/>
        <v>30496916</v>
      </c>
      <c r="S44" s="31">
        <f t="shared" si="5"/>
        <v>29752714</v>
      </c>
      <c r="T44" s="31">
        <f t="shared" si="5"/>
        <v>28062487</v>
      </c>
      <c r="U44" s="31">
        <f t="shared" si="5"/>
        <v>54894501</v>
      </c>
      <c r="V44" s="31">
        <f t="shared" si="5"/>
        <v>112709702</v>
      </c>
      <c r="W44" s="31">
        <f t="shared" si="5"/>
        <v>1038195762</v>
      </c>
      <c r="X44" s="31">
        <f t="shared" si="5"/>
        <v>624427552</v>
      </c>
      <c r="Y44" s="31">
        <f t="shared" si="5"/>
        <v>413768210</v>
      </c>
      <c r="Z44" s="32">
        <f>+IF(X44&lt;&gt;0,+(Y44/X44)*100,0)</f>
        <v>66.263605549551414</v>
      </c>
      <c r="AA44" s="33">
        <f>+AA37+AA43</f>
        <v>624427552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-14430229</v>
      </c>
      <c r="D45" s="42">
        <f t="shared" si="6"/>
        <v>0</v>
      </c>
      <c r="E45" s="43">
        <f t="shared" si="6"/>
        <v>46861810</v>
      </c>
      <c r="F45" s="44">
        <f t="shared" si="6"/>
        <v>103549070</v>
      </c>
      <c r="G45" s="44">
        <f t="shared" si="6"/>
        <v>-1710322</v>
      </c>
      <c r="H45" s="44">
        <f t="shared" si="6"/>
        <v>-48916336</v>
      </c>
      <c r="I45" s="44">
        <f t="shared" si="6"/>
        <v>-1755000</v>
      </c>
      <c r="J45" s="44">
        <f t="shared" si="6"/>
        <v>-52381658</v>
      </c>
      <c r="K45" s="44">
        <f t="shared" si="6"/>
        <v>-262444</v>
      </c>
      <c r="L45" s="44">
        <f t="shared" si="6"/>
        <v>-620379</v>
      </c>
      <c r="M45" s="44">
        <f t="shared" si="6"/>
        <v>-3087445</v>
      </c>
      <c r="N45" s="44">
        <f t="shared" si="6"/>
        <v>-3970268</v>
      </c>
      <c r="O45" s="44">
        <f t="shared" si="6"/>
        <v>4785544</v>
      </c>
      <c r="P45" s="44">
        <f t="shared" si="6"/>
        <v>-287178</v>
      </c>
      <c r="Q45" s="44">
        <f t="shared" si="6"/>
        <v>-7005380</v>
      </c>
      <c r="R45" s="44">
        <f t="shared" si="6"/>
        <v>-2507014</v>
      </c>
      <c r="S45" s="44">
        <f t="shared" si="6"/>
        <v>-6358233</v>
      </c>
      <c r="T45" s="44">
        <f t="shared" si="6"/>
        <v>-10797159</v>
      </c>
      <c r="U45" s="44">
        <f t="shared" si="6"/>
        <v>-19584437</v>
      </c>
      <c r="V45" s="44">
        <f t="shared" si="6"/>
        <v>-36739829</v>
      </c>
      <c r="W45" s="44">
        <f t="shared" si="6"/>
        <v>-95598769</v>
      </c>
      <c r="X45" s="44">
        <f t="shared" si="6"/>
        <v>103549070</v>
      </c>
      <c r="Y45" s="44">
        <f t="shared" si="6"/>
        <v>-199147839</v>
      </c>
      <c r="Z45" s="45">
        <f>+IF(X45&lt;&gt;0,+(Y45/X45)*100,0)</f>
        <v>-192.32218985646128</v>
      </c>
      <c r="AA45" s="46">
        <f>+AA26-AA44</f>
        <v>103549070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-175399840</v>
      </c>
      <c r="D47" s="18"/>
      <c r="E47" s="19">
        <v>-56403074</v>
      </c>
      <c r="F47" s="20">
        <v>284186</v>
      </c>
      <c r="G47" s="20">
        <v>-193257996</v>
      </c>
      <c r="H47" s="20">
        <v>64634840</v>
      </c>
      <c r="I47" s="20">
        <v>-4391138</v>
      </c>
      <c r="J47" s="20">
        <v>-133014294</v>
      </c>
      <c r="K47" s="20">
        <v>-2665687</v>
      </c>
      <c r="L47" s="20">
        <v>-3371307</v>
      </c>
      <c r="M47" s="20">
        <v>-3356609</v>
      </c>
      <c r="N47" s="20">
        <v>-9393603</v>
      </c>
      <c r="O47" s="20">
        <v>2375761</v>
      </c>
      <c r="P47" s="20">
        <v>-2815740</v>
      </c>
      <c r="Q47" s="20">
        <v>-9608159</v>
      </c>
      <c r="R47" s="20">
        <v>-10048138</v>
      </c>
      <c r="S47" s="20">
        <v>-8801477</v>
      </c>
      <c r="T47" s="20">
        <v>-12595270</v>
      </c>
      <c r="U47" s="20">
        <v>-23047306</v>
      </c>
      <c r="V47" s="20">
        <v>-44444053</v>
      </c>
      <c r="W47" s="20">
        <v>-196900088</v>
      </c>
      <c r="X47" s="20">
        <v>284186</v>
      </c>
      <c r="Y47" s="20">
        <v>-197184274</v>
      </c>
      <c r="Z47" s="47">
        <v>-69385.639686684081</v>
      </c>
      <c r="AA47" s="22">
        <v>284186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-175399840</v>
      </c>
      <c r="D50" s="50">
        <f t="shared" ref="D50:Y50" si="7">SUM(D47:D49)</f>
        <v>0</v>
      </c>
      <c r="E50" s="51">
        <f t="shared" si="7"/>
        <v>-56403074</v>
      </c>
      <c r="F50" s="52">
        <f t="shared" si="7"/>
        <v>284186</v>
      </c>
      <c r="G50" s="52">
        <f t="shared" si="7"/>
        <v>-193257996</v>
      </c>
      <c r="H50" s="52">
        <f t="shared" si="7"/>
        <v>64634840</v>
      </c>
      <c r="I50" s="52">
        <f t="shared" si="7"/>
        <v>-4391138</v>
      </c>
      <c r="J50" s="52">
        <f t="shared" si="7"/>
        <v>-133014294</v>
      </c>
      <c r="K50" s="52">
        <f t="shared" si="7"/>
        <v>-2665687</v>
      </c>
      <c r="L50" s="52">
        <f t="shared" si="7"/>
        <v>-3371307</v>
      </c>
      <c r="M50" s="52">
        <f t="shared" si="7"/>
        <v>-3356609</v>
      </c>
      <c r="N50" s="52">
        <f t="shared" si="7"/>
        <v>-9393603</v>
      </c>
      <c r="O50" s="52">
        <f t="shared" si="7"/>
        <v>2375761</v>
      </c>
      <c r="P50" s="52">
        <f t="shared" si="7"/>
        <v>-2815740</v>
      </c>
      <c r="Q50" s="52">
        <f t="shared" si="7"/>
        <v>-9608159</v>
      </c>
      <c r="R50" s="52">
        <f t="shared" si="7"/>
        <v>-10048138</v>
      </c>
      <c r="S50" s="52">
        <f t="shared" si="7"/>
        <v>-8801477</v>
      </c>
      <c r="T50" s="52">
        <f t="shared" si="7"/>
        <v>-12595270</v>
      </c>
      <c r="U50" s="52">
        <f t="shared" si="7"/>
        <v>-23047306</v>
      </c>
      <c r="V50" s="52">
        <f t="shared" si="7"/>
        <v>-44444053</v>
      </c>
      <c r="W50" s="52">
        <f t="shared" si="7"/>
        <v>-196900088</v>
      </c>
      <c r="X50" s="52">
        <f t="shared" si="7"/>
        <v>284186</v>
      </c>
      <c r="Y50" s="52">
        <f t="shared" si="7"/>
        <v>-197184274</v>
      </c>
      <c r="Z50" s="53">
        <f>+IF(X50&lt;&gt;0,+(Y50/X50)*100,0)</f>
        <v>-69385.639686684081</v>
      </c>
      <c r="AA50" s="54">
        <f>SUM(AA47:AA49)</f>
        <v>284186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9880599</v>
      </c>
      <c r="D7" s="18"/>
      <c r="E7" s="19">
        <v>34693849</v>
      </c>
      <c r="F7" s="20">
        <v>-2274442</v>
      </c>
      <c r="G7" s="20">
        <v>21739261</v>
      </c>
      <c r="H7" s="20">
        <v>2484365</v>
      </c>
      <c r="I7" s="20">
        <v>1239917</v>
      </c>
      <c r="J7" s="20">
        <v>25463543</v>
      </c>
      <c r="K7" s="20">
        <v>1062360</v>
      </c>
      <c r="L7" s="20">
        <v>-12018743</v>
      </c>
      <c r="M7" s="20">
        <v>587668</v>
      </c>
      <c r="N7" s="20">
        <v>-10368715</v>
      </c>
      <c r="O7" s="20">
        <v>3891201</v>
      </c>
      <c r="P7" s="20">
        <v>-117117</v>
      </c>
      <c r="Q7" s="20">
        <v>-1252757</v>
      </c>
      <c r="R7" s="20">
        <v>2521327</v>
      </c>
      <c r="S7" s="20">
        <v>2179074</v>
      </c>
      <c r="T7" s="20">
        <v>-5026689</v>
      </c>
      <c r="U7" s="20">
        <v>-6186626</v>
      </c>
      <c r="V7" s="20">
        <v>-9034241</v>
      </c>
      <c r="W7" s="20">
        <v>8581914</v>
      </c>
      <c r="X7" s="20">
        <v>-2274442</v>
      </c>
      <c r="Y7" s="20">
        <v>10856356</v>
      </c>
      <c r="Z7" s="21">
        <v>-477.31953595651146</v>
      </c>
      <c r="AA7" s="22">
        <v>-2274442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2281101</v>
      </c>
      <c r="H8" s="20">
        <v>53025</v>
      </c>
      <c r="I8" s="20">
        <v>56542</v>
      </c>
      <c r="J8" s="20">
        <v>2390668</v>
      </c>
      <c r="K8" s="20">
        <v>46304</v>
      </c>
      <c r="L8" s="20">
        <v>50231</v>
      </c>
      <c r="M8" s="20">
        <v>9311</v>
      </c>
      <c r="N8" s="20">
        <v>105846</v>
      </c>
      <c r="O8" s="20">
        <v>34317</v>
      </c>
      <c r="P8" s="20">
        <v>38925</v>
      </c>
      <c r="Q8" s="20">
        <v>-18974</v>
      </c>
      <c r="R8" s="20">
        <v>54268</v>
      </c>
      <c r="S8" s="20">
        <v>-12334</v>
      </c>
      <c r="T8" s="20">
        <v>20538</v>
      </c>
      <c r="U8" s="20">
        <v>-46</v>
      </c>
      <c r="V8" s="20">
        <v>8158</v>
      </c>
      <c r="W8" s="20">
        <v>2558940</v>
      </c>
      <c r="X8" s="20"/>
      <c r="Y8" s="20">
        <v>2558940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-3535502</v>
      </c>
      <c r="F11" s="20">
        <v>-3535502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-3535502</v>
      </c>
      <c r="Y11" s="24">
        <v>3535502</v>
      </c>
      <c r="Z11" s="25">
        <v>-100</v>
      </c>
      <c r="AA11" s="26">
        <v>-3535502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9880599</v>
      </c>
      <c r="D13" s="29">
        <f>SUM(D6:D12)</f>
        <v>0</v>
      </c>
      <c r="E13" s="30">
        <f t="shared" si="0"/>
        <v>31158347</v>
      </c>
      <c r="F13" s="31">
        <f t="shared" si="0"/>
        <v>-5809944</v>
      </c>
      <c r="G13" s="31">
        <f t="shared" si="0"/>
        <v>24020362</v>
      </c>
      <c r="H13" s="31">
        <f t="shared" si="0"/>
        <v>2537390</v>
      </c>
      <c r="I13" s="31">
        <f t="shared" si="0"/>
        <v>1296459</v>
      </c>
      <c r="J13" s="31">
        <f t="shared" si="0"/>
        <v>27854211</v>
      </c>
      <c r="K13" s="31">
        <f t="shared" si="0"/>
        <v>1108664</v>
      </c>
      <c r="L13" s="31">
        <f t="shared" si="0"/>
        <v>-11968512</v>
      </c>
      <c r="M13" s="31">
        <f t="shared" si="0"/>
        <v>596979</v>
      </c>
      <c r="N13" s="31">
        <f t="shared" si="0"/>
        <v>-10262869</v>
      </c>
      <c r="O13" s="31">
        <f t="shared" si="0"/>
        <v>3925518</v>
      </c>
      <c r="P13" s="31">
        <f t="shared" si="0"/>
        <v>-78192</v>
      </c>
      <c r="Q13" s="31">
        <f t="shared" si="0"/>
        <v>-1271731</v>
      </c>
      <c r="R13" s="31">
        <f t="shared" si="0"/>
        <v>2575595</v>
      </c>
      <c r="S13" s="31">
        <f t="shared" si="0"/>
        <v>2166740</v>
      </c>
      <c r="T13" s="31">
        <f t="shared" si="0"/>
        <v>-5006151</v>
      </c>
      <c r="U13" s="31">
        <f t="shared" si="0"/>
        <v>-6186672</v>
      </c>
      <c r="V13" s="31">
        <f t="shared" si="0"/>
        <v>-9026083</v>
      </c>
      <c r="W13" s="31">
        <f t="shared" si="0"/>
        <v>11140854</v>
      </c>
      <c r="X13" s="31">
        <f t="shared" si="0"/>
        <v>-5809944</v>
      </c>
      <c r="Y13" s="31">
        <f t="shared" si="0"/>
        <v>16950798</v>
      </c>
      <c r="Z13" s="32">
        <f>+IF(X13&lt;&gt;0,+(Y13/X13)*100,0)</f>
        <v>-291.75492913528944</v>
      </c>
      <c r="AA13" s="33">
        <f>SUM(AA6:AA12)</f>
        <v>-5809944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108823054</v>
      </c>
      <c r="D17" s="18"/>
      <c r="E17" s="19">
        <v>121042969</v>
      </c>
      <c r="F17" s="20">
        <v>112375224</v>
      </c>
      <c r="G17" s="24">
        <v>109566573</v>
      </c>
      <c r="H17" s="24">
        <v>-743517</v>
      </c>
      <c r="I17" s="24">
        <v>3427428</v>
      </c>
      <c r="J17" s="20">
        <v>112250484</v>
      </c>
      <c r="K17" s="24">
        <v>618750</v>
      </c>
      <c r="L17" s="24"/>
      <c r="M17" s="20">
        <v>-1794479</v>
      </c>
      <c r="N17" s="24">
        <v>-1175729</v>
      </c>
      <c r="O17" s="24">
        <v>-298843</v>
      </c>
      <c r="P17" s="24">
        <v>575775</v>
      </c>
      <c r="Q17" s="20">
        <v>1064613</v>
      </c>
      <c r="R17" s="24">
        <v>1341545</v>
      </c>
      <c r="S17" s="24">
        <v>-219476</v>
      </c>
      <c r="T17" s="20">
        <v>-296921</v>
      </c>
      <c r="U17" s="24"/>
      <c r="V17" s="24">
        <v>-516397</v>
      </c>
      <c r="W17" s="24">
        <v>111899903</v>
      </c>
      <c r="X17" s="20">
        <v>112375224</v>
      </c>
      <c r="Y17" s="24">
        <v>-475321</v>
      </c>
      <c r="Z17" s="25">
        <v>-0.42297668745915029</v>
      </c>
      <c r="AA17" s="26">
        <v>112375224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-2607</v>
      </c>
      <c r="D21" s="18"/>
      <c r="E21" s="19">
        <v>24517</v>
      </c>
      <c r="F21" s="20">
        <v>24517</v>
      </c>
      <c r="G21" s="20">
        <v>-2246</v>
      </c>
      <c r="H21" s="20">
        <v>-360</v>
      </c>
      <c r="I21" s="20"/>
      <c r="J21" s="20">
        <v>-2606</v>
      </c>
      <c r="K21" s="20"/>
      <c r="L21" s="20"/>
      <c r="M21" s="20">
        <v>-148</v>
      </c>
      <c r="N21" s="20">
        <v>-148</v>
      </c>
      <c r="O21" s="20">
        <v>-25</v>
      </c>
      <c r="P21" s="20">
        <v>-25</v>
      </c>
      <c r="Q21" s="20">
        <v>-25</v>
      </c>
      <c r="R21" s="20">
        <v>-75</v>
      </c>
      <c r="S21" s="20">
        <v>-25</v>
      </c>
      <c r="T21" s="20">
        <v>-25</v>
      </c>
      <c r="U21" s="20"/>
      <c r="V21" s="20">
        <v>-50</v>
      </c>
      <c r="W21" s="20">
        <v>-2879</v>
      </c>
      <c r="X21" s="20">
        <v>24517</v>
      </c>
      <c r="Y21" s="20">
        <v>-27396</v>
      </c>
      <c r="Z21" s="21">
        <v>-111.74287229269486</v>
      </c>
      <c r="AA21" s="22">
        <v>24517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108820447</v>
      </c>
      <c r="D25" s="29">
        <f t="shared" ref="D25:Y25" si="1">SUM(D15:D24)</f>
        <v>0</v>
      </c>
      <c r="E25" s="35">
        <f t="shared" si="1"/>
        <v>121067486</v>
      </c>
      <c r="F25" s="36">
        <f t="shared" si="1"/>
        <v>112399741</v>
      </c>
      <c r="G25" s="36">
        <f t="shared" si="1"/>
        <v>109564327</v>
      </c>
      <c r="H25" s="36">
        <f t="shared" si="1"/>
        <v>-743877</v>
      </c>
      <c r="I25" s="36">
        <f t="shared" si="1"/>
        <v>3427428</v>
      </c>
      <c r="J25" s="36">
        <f t="shared" si="1"/>
        <v>112247878</v>
      </c>
      <c r="K25" s="36">
        <f t="shared" si="1"/>
        <v>618750</v>
      </c>
      <c r="L25" s="36">
        <f t="shared" si="1"/>
        <v>0</v>
      </c>
      <c r="M25" s="36">
        <f t="shared" si="1"/>
        <v>-1794627</v>
      </c>
      <c r="N25" s="36">
        <f t="shared" si="1"/>
        <v>-1175877</v>
      </c>
      <c r="O25" s="36">
        <f t="shared" si="1"/>
        <v>-298868</v>
      </c>
      <c r="P25" s="36">
        <f t="shared" si="1"/>
        <v>575750</v>
      </c>
      <c r="Q25" s="36">
        <f t="shared" si="1"/>
        <v>1064588</v>
      </c>
      <c r="R25" s="36">
        <f t="shared" si="1"/>
        <v>1341470</v>
      </c>
      <c r="S25" s="36">
        <f t="shared" si="1"/>
        <v>-219501</v>
      </c>
      <c r="T25" s="36">
        <f t="shared" si="1"/>
        <v>-296946</v>
      </c>
      <c r="U25" s="36">
        <f t="shared" si="1"/>
        <v>0</v>
      </c>
      <c r="V25" s="36">
        <f t="shared" si="1"/>
        <v>-516447</v>
      </c>
      <c r="W25" s="36">
        <f t="shared" si="1"/>
        <v>111897024</v>
      </c>
      <c r="X25" s="36">
        <f t="shared" si="1"/>
        <v>112399741</v>
      </c>
      <c r="Y25" s="36">
        <f t="shared" si="1"/>
        <v>-502717</v>
      </c>
      <c r="Z25" s="37">
        <f>+IF(X25&lt;&gt;0,+(Y25/X25)*100,0)</f>
        <v>-0.44725814804146213</v>
      </c>
      <c r="AA25" s="38">
        <f>SUM(AA15:AA24)</f>
        <v>112399741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118701046</v>
      </c>
      <c r="D26" s="29">
        <f>+D13+D25</f>
        <v>0</v>
      </c>
      <c r="E26" s="30">
        <f t="shared" si="2"/>
        <v>152225833</v>
      </c>
      <c r="F26" s="31">
        <f t="shared" si="2"/>
        <v>106589797</v>
      </c>
      <c r="G26" s="31">
        <f t="shared" si="2"/>
        <v>133584689</v>
      </c>
      <c r="H26" s="31">
        <f t="shared" si="2"/>
        <v>1793513</v>
      </c>
      <c r="I26" s="31">
        <f t="shared" si="2"/>
        <v>4723887</v>
      </c>
      <c r="J26" s="31">
        <f t="shared" si="2"/>
        <v>140102089</v>
      </c>
      <c r="K26" s="31">
        <f t="shared" si="2"/>
        <v>1727414</v>
      </c>
      <c r="L26" s="31">
        <f t="shared" si="2"/>
        <v>-11968512</v>
      </c>
      <c r="M26" s="31">
        <f t="shared" si="2"/>
        <v>-1197648</v>
      </c>
      <c r="N26" s="31">
        <f t="shared" si="2"/>
        <v>-11438746</v>
      </c>
      <c r="O26" s="31">
        <f t="shared" si="2"/>
        <v>3626650</v>
      </c>
      <c r="P26" s="31">
        <f t="shared" si="2"/>
        <v>497558</v>
      </c>
      <c r="Q26" s="31">
        <f t="shared" si="2"/>
        <v>-207143</v>
      </c>
      <c r="R26" s="31">
        <f t="shared" si="2"/>
        <v>3917065</v>
      </c>
      <c r="S26" s="31">
        <f t="shared" si="2"/>
        <v>1947239</v>
      </c>
      <c r="T26" s="31">
        <f t="shared" si="2"/>
        <v>-5303097</v>
      </c>
      <c r="U26" s="31">
        <f t="shared" si="2"/>
        <v>-6186672</v>
      </c>
      <c r="V26" s="31">
        <f t="shared" si="2"/>
        <v>-9542530</v>
      </c>
      <c r="W26" s="31">
        <f t="shared" si="2"/>
        <v>123037878</v>
      </c>
      <c r="X26" s="31">
        <f t="shared" si="2"/>
        <v>106589797</v>
      </c>
      <c r="Y26" s="31">
        <f t="shared" si="2"/>
        <v>16448081</v>
      </c>
      <c r="Z26" s="32">
        <f>+IF(X26&lt;&gt;0,+(Y26/X26)*100,0)</f>
        <v>15.431196477463974</v>
      </c>
      <c r="AA26" s="33">
        <f>+AA13+AA25</f>
        <v>106589797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18798042</v>
      </c>
      <c r="F32" s="20">
        <v>71831761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71831761</v>
      </c>
      <c r="Y32" s="20">
        <v>-71831761</v>
      </c>
      <c r="Z32" s="21">
        <v>-100</v>
      </c>
      <c r="AA32" s="22">
        <v>71831761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-3085886</v>
      </c>
      <c r="H33" s="20">
        <v>5085885</v>
      </c>
      <c r="I33" s="20">
        <v>-999474</v>
      </c>
      <c r="J33" s="20">
        <v>1000525</v>
      </c>
      <c r="K33" s="20"/>
      <c r="L33" s="20">
        <v>1744505</v>
      </c>
      <c r="M33" s="20"/>
      <c r="N33" s="20">
        <v>1744505</v>
      </c>
      <c r="O33" s="20">
        <v>-208704</v>
      </c>
      <c r="P33" s="20">
        <v>-388454</v>
      </c>
      <c r="Q33" s="20"/>
      <c r="R33" s="20">
        <v>-597158</v>
      </c>
      <c r="S33" s="20">
        <v>-830837</v>
      </c>
      <c r="T33" s="20"/>
      <c r="U33" s="20"/>
      <c r="V33" s="20">
        <v>-830837</v>
      </c>
      <c r="W33" s="20">
        <v>1317035</v>
      </c>
      <c r="X33" s="20"/>
      <c r="Y33" s="20">
        <v>1317035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4487510</v>
      </c>
      <c r="D35" s="18"/>
      <c r="E35" s="19"/>
      <c r="F35" s="20"/>
      <c r="G35" s="20">
        <v>2880846</v>
      </c>
      <c r="H35" s="20">
        <v>161935</v>
      </c>
      <c r="I35" s="20">
        <v>154552</v>
      </c>
      <c r="J35" s="20">
        <v>3197333</v>
      </c>
      <c r="K35" s="20">
        <v>129378</v>
      </c>
      <c r="L35" s="20">
        <v>2925112</v>
      </c>
      <c r="M35" s="20">
        <v>-945783</v>
      </c>
      <c r="N35" s="20">
        <v>2108707</v>
      </c>
      <c r="O35" s="20">
        <v>484370</v>
      </c>
      <c r="P35" s="20">
        <v>58791</v>
      </c>
      <c r="Q35" s="20">
        <v>-164869</v>
      </c>
      <c r="R35" s="20">
        <v>378292</v>
      </c>
      <c r="S35" s="20">
        <v>160619</v>
      </c>
      <c r="T35" s="20">
        <v>-651493</v>
      </c>
      <c r="U35" s="20">
        <v>-654065</v>
      </c>
      <c r="V35" s="20">
        <v>-1144939</v>
      </c>
      <c r="W35" s="20">
        <v>4539393</v>
      </c>
      <c r="X35" s="20"/>
      <c r="Y35" s="20">
        <v>4539393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4487510</v>
      </c>
      <c r="D37" s="29">
        <f t="shared" ref="D37:Y37" si="3">SUM(D29:D36)</f>
        <v>0</v>
      </c>
      <c r="E37" s="30">
        <f t="shared" si="3"/>
        <v>18798042</v>
      </c>
      <c r="F37" s="31">
        <f t="shared" si="3"/>
        <v>71831761</v>
      </c>
      <c r="G37" s="31">
        <f t="shared" si="3"/>
        <v>-205040</v>
      </c>
      <c r="H37" s="31">
        <f t="shared" si="3"/>
        <v>5247820</v>
      </c>
      <c r="I37" s="31">
        <f t="shared" si="3"/>
        <v>-844922</v>
      </c>
      <c r="J37" s="31">
        <f t="shared" si="3"/>
        <v>4197858</v>
      </c>
      <c r="K37" s="31">
        <f t="shared" si="3"/>
        <v>129378</v>
      </c>
      <c r="L37" s="31">
        <f t="shared" si="3"/>
        <v>4669617</v>
      </c>
      <c r="M37" s="31">
        <f t="shared" si="3"/>
        <v>-945783</v>
      </c>
      <c r="N37" s="31">
        <f t="shared" si="3"/>
        <v>3853212</v>
      </c>
      <c r="O37" s="31">
        <f t="shared" si="3"/>
        <v>275666</v>
      </c>
      <c r="P37" s="31">
        <f t="shared" si="3"/>
        <v>-329663</v>
      </c>
      <c r="Q37" s="31">
        <f t="shared" si="3"/>
        <v>-164869</v>
      </c>
      <c r="R37" s="31">
        <f t="shared" si="3"/>
        <v>-218866</v>
      </c>
      <c r="S37" s="31">
        <f t="shared" si="3"/>
        <v>-670218</v>
      </c>
      <c r="T37" s="31">
        <f t="shared" si="3"/>
        <v>-651493</v>
      </c>
      <c r="U37" s="31">
        <f t="shared" si="3"/>
        <v>-654065</v>
      </c>
      <c r="V37" s="31">
        <f t="shared" si="3"/>
        <v>-1975776</v>
      </c>
      <c r="W37" s="31">
        <f t="shared" si="3"/>
        <v>5856428</v>
      </c>
      <c r="X37" s="31">
        <f t="shared" si="3"/>
        <v>71831761</v>
      </c>
      <c r="Y37" s="31">
        <f t="shared" si="3"/>
        <v>-65975333</v>
      </c>
      <c r="Z37" s="32">
        <f>+IF(X37&lt;&gt;0,+(Y37/X37)*100,0)</f>
        <v>-91.847021542462258</v>
      </c>
      <c r="AA37" s="33">
        <f>SUM(AA29:AA36)</f>
        <v>71831761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4487510</v>
      </c>
      <c r="D44" s="29">
        <f>+D37+D43</f>
        <v>0</v>
      </c>
      <c r="E44" s="30">
        <f t="shared" si="5"/>
        <v>18798042</v>
      </c>
      <c r="F44" s="31">
        <f t="shared" si="5"/>
        <v>71831761</v>
      </c>
      <c r="G44" s="31">
        <f t="shared" si="5"/>
        <v>-205040</v>
      </c>
      <c r="H44" s="31">
        <f t="shared" si="5"/>
        <v>5247820</v>
      </c>
      <c r="I44" s="31">
        <f t="shared" si="5"/>
        <v>-844922</v>
      </c>
      <c r="J44" s="31">
        <f t="shared" si="5"/>
        <v>4197858</v>
      </c>
      <c r="K44" s="31">
        <f t="shared" si="5"/>
        <v>129378</v>
      </c>
      <c r="L44" s="31">
        <f t="shared" si="5"/>
        <v>4669617</v>
      </c>
      <c r="M44" s="31">
        <f t="shared" si="5"/>
        <v>-945783</v>
      </c>
      <c r="N44" s="31">
        <f t="shared" si="5"/>
        <v>3853212</v>
      </c>
      <c r="O44" s="31">
        <f t="shared" si="5"/>
        <v>275666</v>
      </c>
      <c r="P44" s="31">
        <f t="shared" si="5"/>
        <v>-329663</v>
      </c>
      <c r="Q44" s="31">
        <f t="shared" si="5"/>
        <v>-164869</v>
      </c>
      <c r="R44" s="31">
        <f t="shared" si="5"/>
        <v>-218866</v>
      </c>
      <c r="S44" s="31">
        <f t="shared" si="5"/>
        <v>-670218</v>
      </c>
      <c r="T44" s="31">
        <f t="shared" si="5"/>
        <v>-651493</v>
      </c>
      <c r="U44" s="31">
        <f t="shared" si="5"/>
        <v>-654065</v>
      </c>
      <c r="V44" s="31">
        <f t="shared" si="5"/>
        <v>-1975776</v>
      </c>
      <c r="W44" s="31">
        <f t="shared" si="5"/>
        <v>5856428</v>
      </c>
      <c r="X44" s="31">
        <f t="shared" si="5"/>
        <v>71831761</v>
      </c>
      <c r="Y44" s="31">
        <f t="shared" si="5"/>
        <v>-65975333</v>
      </c>
      <c r="Z44" s="32">
        <f>+IF(X44&lt;&gt;0,+(Y44/X44)*100,0)</f>
        <v>-91.847021542462258</v>
      </c>
      <c r="AA44" s="33">
        <f>+AA37+AA43</f>
        <v>71831761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114213536</v>
      </c>
      <c r="D45" s="42">
        <f t="shared" si="6"/>
        <v>0</v>
      </c>
      <c r="E45" s="43">
        <f t="shared" si="6"/>
        <v>133427791</v>
      </c>
      <c r="F45" s="44">
        <f t="shared" si="6"/>
        <v>34758036</v>
      </c>
      <c r="G45" s="44">
        <f t="shared" si="6"/>
        <v>133789729</v>
      </c>
      <c r="H45" s="44">
        <f t="shared" si="6"/>
        <v>-3454307</v>
      </c>
      <c r="I45" s="44">
        <f t="shared" si="6"/>
        <v>5568809</v>
      </c>
      <c r="J45" s="44">
        <f t="shared" si="6"/>
        <v>135904231</v>
      </c>
      <c r="K45" s="44">
        <f t="shared" si="6"/>
        <v>1598036</v>
      </c>
      <c r="L45" s="44">
        <f t="shared" si="6"/>
        <v>-16638129</v>
      </c>
      <c r="M45" s="44">
        <f t="shared" si="6"/>
        <v>-251865</v>
      </c>
      <c r="N45" s="44">
        <f t="shared" si="6"/>
        <v>-15291958</v>
      </c>
      <c r="O45" s="44">
        <f t="shared" si="6"/>
        <v>3350984</v>
      </c>
      <c r="P45" s="44">
        <f t="shared" si="6"/>
        <v>827221</v>
      </c>
      <c r="Q45" s="44">
        <f t="shared" si="6"/>
        <v>-42274</v>
      </c>
      <c r="R45" s="44">
        <f t="shared" si="6"/>
        <v>4135931</v>
      </c>
      <c r="S45" s="44">
        <f t="shared" si="6"/>
        <v>2617457</v>
      </c>
      <c r="T45" s="44">
        <f t="shared" si="6"/>
        <v>-4651604</v>
      </c>
      <c r="U45" s="44">
        <f t="shared" si="6"/>
        <v>-5532607</v>
      </c>
      <c r="V45" s="44">
        <f t="shared" si="6"/>
        <v>-7566754</v>
      </c>
      <c r="W45" s="44">
        <f t="shared" si="6"/>
        <v>117181450</v>
      </c>
      <c r="X45" s="44">
        <f t="shared" si="6"/>
        <v>34758036</v>
      </c>
      <c r="Y45" s="44">
        <f t="shared" si="6"/>
        <v>82423414</v>
      </c>
      <c r="Z45" s="45">
        <f>+IF(X45&lt;&gt;0,+(Y45/X45)*100,0)</f>
        <v>237.13484271665982</v>
      </c>
      <c r="AA45" s="46">
        <f>+AA26-AA44</f>
        <v>34758036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172030465</v>
      </c>
      <c r="D47" s="18"/>
      <c r="E47" s="19">
        <v>113274702</v>
      </c>
      <c r="F47" s="20">
        <v>113274702</v>
      </c>
      <c r="G47" s="20">
        <v>228733554</v>
      </c>
      <c r="H47" s="20">
        <v>-39232745</v>
      </c>
      <c r="I47" s="20">
        <v>-16043760</v>
      </c>
      <c r="J47" s="20">
        <v>173457049</v>
      </c>
      <c r="K47" s="20">
        <v>-18959697</v>
      </c>
      <c r="L47" s="20">
        <v>9348554</v>
      </c>
      <c r="M47" s="20">
        <v>57178595</v>
      </c>
      <c r="N47" s="20">
        <v>47567452</v>
      </c>
      <c r="O47" s="20">
        <v>14362210</v>
      </c>
      <c r="P47" s="20">
        <v>12840812</v>
      </c>
      <c r="Q47" s="20">
        <v>-25017718</v>
      </c>
      <c r="R47" s="20">
        <v>2185304</v>
      </c>
      <c r="S47" s="20">
        <v>-20453392</v>
      </c>
      <c r="T47" s="20">
        <v>7530392</v>
      </c>
      <c r="U47" s="20"/>
      <c r="V47" s="20">
        <v>-12923000</v>
      </c>
      <c r="W47" s="20">
        <v>210286805</v>
      </c>
      <c r="X47" s="20">
        <v>113274702</v>
      </c>
      <c r="Y47" s="20">
        <v>97012103</v>
      </c>
      <c r="Z47" s="47">
        <v>85.643220672520499</v>
      </c>
      <c r="AA47" s="22">
        <v>113274702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172030465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228733554</v>
      </c>
      <c r="H50" s="52">
        <f t="shared" si="7"/>
        <v>-39232745</v>
      </c>
      <c r="I50" s="52">
        <f t="shared" si="7"/>
        <v>-16043760</v>
      </c>
      <c r="J50" s="52">
        <f t="shared" si="7"/>
        <v>173457049</v>
      </c>
      <c r="K50" s="52">
        <f t="shared" si="7"/>
        <v>-18959697</v>
      </c>
      <c r="L50" s="52">
        <f t="shared" si="7"/>
        <v>9348554</v>
      </c>
      <c r="M50" s="52">
        <f t="shared" si="7"/>
        <v>57178595</v>
      </c>
      <c r="N50" s="52">
        <f t="shared" si="7"/>
        <v>47567452</v>
      </c>
      <c r="O50" s="52">
        <f t="shared" si="7"/>
        <v>14362210</v>
      </c>
      <c r="P50" s="52">
        <f t="shared" si="7"/>
        <v>12840812</v>
      </c>
      <c r="Q50" s="52">
        <f t="shared" si="7"/>
        <v>-25017718</v>
      </c>
      <c r="R50" s="52">
        <f t="shared" si="7"/>
        <v>2185304</v>
      </c>
      <c r="S50" s="52">
        <f t="shared" si="7"/>
        <v>-20453392</v>
      </c>
      <c r="T50" s="52">
        <f t="shared" si="7"/>
        <v>7530392</v>
      </c>
      <c r="U50" s="52">
        <f t="shared" si="7"/>
        <v>0</v>
      </c>
      <c r="V50" s="52">
        <f t="shared" si="7"/>
        <v>-12923000</v>
      </c>
      <c r="W50" s="52">
        <f t="shared" si="7"/>
        <v>210286805</v>
      </c>
      <c r="X50" s="52">
        <f t="shared" si="7"/>
        <v>113274702</v>
      </c>
      <c r="Y50" s="52">
        <f t="shared" si="7"/>
        <v>97012103</v>
      </c>
      <c r="Z50" s="53">
        <f>+IF(X50&lt;&gt;0,+(Y50/X50)*100,0)</f>
        <v>85.643220672520499</v>
      </c>
      <c r="AA50" s="54">
        <f>SUM(AA47:AA49)</f>
        <v>113274702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15000000</v>
      </c>
      <c r="D6" s="18"/>
      <c r="E6" s="19">
        <v>-134478741</v>
      </c>
      <c r="F6" s="20">
        <v>-130831841</v>
      </c>
      <c r="G6" s="20"/>
      <c r="H6" s="20"/>
      <c r="I6" s="20"/>
      <c r="J6" s="20"/>
      <c r="K6" s="20"/>
      <c r="L6" s="20"/>
      <c r="M6" s="20">
        <v>1700000</v>
      </c>
      <c r="N6" s="20">
        <v>1700000</v>
      </c>
      <c r="O6" s="20"/>
      <c r="P6" s="20">
        <v>1700000</v>
      </c>
      <c r="Q6" s="20">
        <v>456000</v>
      </c>
      <c r="R6" s="20">
        <v>2156000</v>
      </c>
      <c r="S6" s="20"/>
      <c r="T6" s="20"/>
      <c r="U6" s="20"/>
      <c r="V6" s="20"/>
      <c r="W6" s="20">
        <v>3856000</v>
      </c>
      <c r="X6" s="20">
        <v>-130831841</v>
      </c>
      <c r="Y6" s="20">
        <v>134687841</v>
      </c>
      <c r="Z6" s="21">
        <v>-102.9472947644297</v>
      </c>
      <c r="AA6" s="22">
        <v>-130831841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-2875000</v>
      </c>
      <c r="F10" s="20">
        <v>-2875000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-2875000</v>
      </c>
      <c r="Y10" s="20">
        <v>2875000</v>
      </c>
      <c r="Z10" s="21">
        <v>-100</v>
      </c>
      <c r="AA10" s="22">
        <v>-2875000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17409370</v>
      </c>
      <c r="F11" s="20">
        <v>17604325</v>
      </c>
      <c r="G11" s="24"/>
      <c r="H11" s="24"/>
      <c r="I11" s="24">
        <v>7122</v>
      </c>
      <c r="J11" s="20">
        <v>7122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7122</v>
      </c>
      <c r="X11" s="20">
        <v>17604325</v>
      </c>
      <c r="Y11" s="24">
        <v>-17597203</v>
      </c>
      <c r="Z11" s="25">
        <v>-99.959544032503374</v>
      </c>
      <c r="AA11" s="26">
        <v>17604325</v>
      </c>
    </row>
    <row r="12" spans="1:27" x14ac:dyDescent="0.25">
      <c r="A12" s="23" t="s">
        <v>40</v>
      </c>
      <c r="B12" s="17" t="s">
        <v>32</v>
      </c>
      <c r="C12" s="18">
        <v>493675</v>
      </c>
      <c r="D12" s="18"/>
      <c r="E12" s="19"/>
      <c r="F12" s="20"/>
      <c r="G12" s="20"/>
      <c r="H12" s="20"/>
      <c r="I12" s="20">
        <v>1263</v>
      </c>
      <c r="J12" s="20">
        <v>1263</v>
      </c>
      <c r="K12" s="20">
        <v>66992</v>
      </c>
      <c r="L12" s="20"/>
      <c r="M12" s="20">
        <v>3161</v>
      </c>
      <c r="N12" s="20">
        <v>70153</v>
      </c>
      <c r="O12" s="20"/>
      <c r="P12" s="20"/>
      <c r="Q12" s="20"/>
      <c r="R12" s="20"/>
      <c r="S12" s="20"/>
      <c r="T12" s="20"/>
      <c r="U12" s="20"/>
      <c r="V12" s="20"/>
      <c r="W12" s="20">
        <v>71416</v>
      </c>
      <c r="X12" s="20"/>
      <c r="Y12" s="20">
        <v>71416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15493675</v>
      </c>
      <c r="D13" s="29">
        <f>SUM(D6:D12)</f>
        <v>0</v>
      </c>
      <c r="E13" s="30">
        <f t="shared" si="0"/>
        <v>-119944371</v>
      </c>
      <c r="F13" s="31">
        <f t="shared" si="0"/>
        <v>-116102516</v>
      </c>
      <c r="G13" s="31">
        <f t="shared" si="0"/>
        <v>0</v>
      </c>
      <c r="H13" s="31">
        <f t="shared" si="0"/>
        <v>0</v>
      </c>
      <c r="I13" s="31">
        <f t="shared" si="0"/>
        <v>8385</v>
      </c>
      <c r="J13" s="31">
        <f t="shared" si="0"/>
        <v>8385</v>
      </c>
      <c r="K13" s="31">
        <f t="shared" si="0"/>
        <v>66992</v>
      </c>
      <c r="L13" s="31">
        <f t="shared" si="0"/>
        <v>0</v>
      </c>
      <c r="M13" s="31">
        <f t="shared" si="0"/>
        <v>1703161</v>
      </c>
      <c r="N13" s="31">
        <f t="shared" si="0"/>
        <v>1770153</v>
      </c>
      <c r="O13" s="31">
        <f t="shared" si="0"/>
        <v>0</v>
      </c>
      <c r="P13" s="31">
        <f t="shared" si="0"/>
        <v>1700000</v>
      </c>
      <c r="Q13" s="31">
        <f t="shared" si="0"/>
        <v>456000</v>
      </c>
      <c r="R13" s="31">
        <f t="shared" si="0"/>
        <v>2156000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3934538</v>
      </c>
      <c r="X13" s="31">
        <f t="shared" si="0"/>
        <v>-116102516</v>
      </c>
      <c r="Y13" s="31">
        <f t="shared" si="0"/>
        <v>120037054</v>
      </c>
      <c r="Z13" s="32">
        <f>+IF(X13&lt;&gt;0,+(Y13/X13)*100,0)</f>
        <v>-103.3888481796553</v>
      </c>
      <c r="AA13" s="33">
        <f>SUM(AA6:AA12)</f>
        <v>-116102516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-61595695</v>
      </c>
      <c r="D17" s="18"/>
      <c r="E17" s="19">
        <v>18000000</v>
      </c>
      <c r="F17" s="20">
        <v>3799700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3799700</v>
      </c>
      <c r="Y17" s="24">
        <v>-3799700</v>
      </c>
      <c r="Z17" s="25">
        <v>-100</v>
      </c>
      <c r="AA17" s="26">
        <v>3799700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-61595695</v>
      </c>
      <c r="D25" s="29">
        <f t="shared" ref="D25:Y25" si="1">SUM(D15:D24)</f>
        <v>0</v>
      </c>
      <c r="E25" s="35">
        <f t="shared" si="1"/>
        <v>18000000</v>
      </c>
      <c r="F25" s="36">
        <f t="shared" si="1"/>
        <v>3799700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3799700</v>
      </c>
      <c r="Y25" s="36">
        <f t="shared" si="1"/>
        <v>-3799700</v>
      </c>
      <c r="Z25" s="37">
        <f>+IF(X25&lt;&gt;0,+(Y25/X25)*100,0)</f>
        <v>-100</v>
      </c>
      <c r="AA25" s="38">
        <f>SUM(AA15:AA24)</f>
        <v>3799700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-46102020</v>
      </c>
      <c r="D26" s="29">
        <f>+D13+D25</f>
        <v>0</v>
      </c>
      <c r="E26" s="30">
        <f t="shared" si="2"/>
        <v>-101944371</v>
      </c>
      <c r="F26" s="31">
        <f t="shared" si="2"/>
        <v>-112302816</v>
      </c>
      <c r="G26" s="31">
        <f t="shared" si="2"/>
        <v>0</v>
      </c>
      <c r="H26" s="31">
        <f t="shared" si="2"/>
        <v>0</v>
      </c>
      <c r="I26" s="31">
        <f t="shared" si="2"/>
        <v>8385</v>
      </c>
      <c r="J26" s="31">
        <f t="shared" si="2"/>
        <v>8385</v>
      </c>
      <c r="K26" s="31">
        <f t="shared" si="2"/>
        <v>66992</v>
      </c>
      <c r="L26" s="31">
        <f t="shared" si="2"/>
        <v>0</v>
      </c>
      <c r="M26" s="31">
        <f t="shared" si="2"/>
        <v>1703161</v>
      </c>
      <c r="N26" s="31">
        <f t="shared" si="2"/>
        <v>1770153</v>
      </c>
      <c r="O26" s="31">
        <f t="shared" si="2"/>
        <v>0</v>
      </c>
      <c r="P26" s="31">
        <f t="shared" si="2"/>
        <v>1700000</v>
      </c>
      <c r="Q26" s="31">
        <f t="shared" si="2"/>
        <v>456000</v>
      </c>
      <c r="R26" s="31">
        <f t="shared" si="2"/>
        <v>2156000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3934538</v>
      </c>
      <c r="X26" s="31">
        <f t="shared" si="2"/>
        <v>-112302816</v>
      </c>
      <c r="Y26" s="31">
        <f t="shared" si="2"/>
        <v>116237354</v>
      </c>
      <c r="Z26" s="32">
        <f>+IF(X26&lt;&gt;0,+(Y26/X26)*100,0)</f>
        <v>-103.50350787285689</v>
      </c>
      <c r="AA26" s="33">
        <f>+AA13+AA25</f>
        <v>-112302816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</v>
      </c>
      <c r="L33" s="20">
        <v>-222241</v>
      </c>
      <c r="M33" s="20">
        <v>3700000</v>
      </c>
      <c r="N33" s="20">
        <v>3477758</v>
      </c>
      <c r="O33" s="20">
        <v>1800000</v>
      </c>
      <c r="P33" s="20"/>
      <c r="Q33" s="20">
        <v>456000</v>
      </c>
      <c r="R33" s="20">
        <v>2256000</v>
      </c>
      <c r="S33" s="20"/>
      <c r="T33" s="20"/>
      <c r="U33" s="20"/>
      <c r="V33" s="20"/>
      <c r="W33" s="20">
        <v>5733758</v>
      </c>
      <c r="X33" s="20"/>
      <c r="Y33" s="20">
        <v>5733758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-1</v>
      </c>
      <c r="L37" s="31">
        <f t="shared" si="3"/>
        <v>-222241</v>
      </c>
      <c r="M37" s="31">
        <f t="shared" si="3"/>
        <v>3700000</v>
      </c>
      <c r="N37" s="31">
        <f t="shared" si="3"/>
        <v>3477758</v>
      </c>
      <c r="O37" s="31">
        <f t="shared" si="3"/>
        <v>1800000</v>
      </c>
      <c r="P37" s="31">
        <f t="shared" si="3"/>
        <v>0</v>
      </c>
      <c r="Q37" s="31">
        <f t="shared" si="3"/>
        <v>456000</v>
      </c>
      <c r="R37" s="31">
        <f t="shared" si="3"/>
        <v>2256000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5733758</v>
      </c>
      <c r="X37" s="31">
        <f t="shared" si="3"/>
        <v>0</v>
      </c>
      <c r="Y37" s="31">
        <f t="shared" si="3"/>
        <v>5733758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-1</v>
      </c>
      <c r="L44" s="31">
        <f t="shared" si="5"/>
        <v>-222241</v>
      </c>
      <c r="M44" s="31">
        <f t="shared" si="5"/>
        <v>3700000</v>
      </c>
      <c r="N44" s="31">
        <f t="shared" si="5"/>
        <v>3477758</v>
      </c>
      <c r="O44" s="31">
        <f t="shared" si="5"/>
        <v>1800000</v>
      </c>
      <c r="P44" s="31">
        <f t="shared" si="5"/>
        <v>0</v>
      </c>
      <c r="Q44" s="31">
        <f t="shared" si="5"/>
        <v>456000</v>
      </c>
      <c r="R44" s="31">
        <f t="shared" si="5"/>
        <v>2256000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5733758</v>
      </c>
      <c r="X44" s="31">
        <f t="shared" si="5"/>
        <v>0</v>
      </c>
      <c r="Y44" s="31">
        <f t="shared" si="5"/>
        <v>5733758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-46102020</v>
      </c>
      <c r="D45" s="42">
        <f t="shared" si="6"/>
        <v>0</v>
      </c>
      <c r="E45" s="43">
        <f t="shared" si="6"/>
        <v>-101944371</v>
      </c>
      <c r="F45" s="44">
        <f t="shared" si="6"/>
        <v>-112302816</v>
      </c>
      <c r="G45" s="44">
        <f t="shared" si="6"/>
        <v>0</v>
      </c>
      <c r="H45" s="44">
        <f t="shared" si="6"/>
        <v>0</v>
      </c>
      <c r="I45" s="44">
        <f t="shared" si="6"/>
        <v>8385</v>
      </c>
      <c r="J45" s="44">
        <f t="shared" si="6"/>
        <v>8385</v>
      </c>
      <c r="K45" s="44">
        <f t="shared" si="6"/>
        <v>66993</v>
      </c>
      <c r="L45" s="44">
        <f t="shared" si="6"/>
        <v>222241</v>
      </c>
      <c r="M45" s="44">
        <f t="shared" si="6"/>
        <v>-1996839</v>
      </c>
      <c r="N45" s="44">
        <f t="shared" si="6"/>
        <v>-1707605</v>
      </c>
      <c r="O45" s="44">
        <f t="shared" si="6"/>
        <v>-1800000</v>
      </c>
      <c r="P45" s="44">
        <f t="shared" si="6"/>
        <v>1700000</v>
      </c>
      <c r="Q45" s="44">
        <f t="shared" si="6"/>
        <v>0</v>
      </c>
      <c r="R45" s="44">
        <f t="shared" si="6"/>
        <v>-100000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-1799220</v>
      </c>
      <c r="X45" s="44">
        <f t="shared" si="6"/>
        <v>-112302816</v>
      </c>
      <c r="Y45" s="44">
        <f t="shared" si="6"/>
        <v>110503596</v>
      </c>
      <c r="Z45" s="45">
        <f>+IF(X45&lt;&gt;0,+(Y45/X45)*100,0)</f>
        <v>-98.397885232014133</v>
      </c>
      <c r="AA45" s="46">
        <f>+AA26-AA44</f>
        <v>-112302816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362355359</v>
      </c>
      <c r="D17" s="18"/>
      <c r="E17" s="19">
        <v>742078489</v>
      </c>
      <c r="F17" s="20">
        <v>377815261</v>
      </c>
      <c r="G17" s="24">
        <v>-162893969</v>
      </c>
      <c r="H17" s="24">
        <v>488531312</v>
      </c>
      <c r="I17" s="24">
        <v>-23490061</v>
      </c>
      <c r="J17" s="20">
        <v>302147282</v>
      </c>
      <c r="K17" s="24">
        <v>-25089320</v>
      </c>
      <c r="L17" s="24">
        <v>-17402165</v>
      </c>
      <c r="M17" s="20">
        <v>-18758694</v>
      </c>
      <c r="N17" s="24">
        <v>-61250179</v>
      </c>
      <c r="O17" s="24">
        <v>-22937201</v>
      </c>
      <c r="P17" s="24">
        <v>-22142988</v>
      </c>
      <c r="Q17" s="20">
        <v>-13471457</v>
      </c>
      <c r="R17" s="24">
        <v>-58551646</v>
      </c>
      <c r="S17" s="24">
        <v>-17427777</v>
      </c>
      <c r="T17" s="20">
        <v>-22364528</v>
      </c>
      <c r="U17" s="24">
        <v>-11408589</v>
      </c>
      <c r="V17" s="24">
        <v>-51200894</v>
      </c>
      <c r="W17" s="24">
        <v>131144563</v>
      </c>
      <c r="X17" s="20">
        <v>377815261</v>
      </c>
      <c r="Y17" s="24">
        <v>-246670698</v>
      </c>
      <c r="Z17" s="25">
        <v>-65.288706800014623</v>
      </c>
      <c r="AA17" s="26">
        <v>377815261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362355359</v>
      </c>
      <c r="D25" s="29">
        <f t="shared" ref="D25:Y25" si="1">SUM(D15:D24)</f>
        <v>0</v>
      </c>
      <c r="E25" s="35">
        <f t="shared" si="1"/>
        <v>742078489</v>
      </c>
      <c r="F25" s="36">
        <f t="shared" si="1"/>
        <v>377815261</v>
      </c>
      <c r="G25" s="36">
        <f t="shared" si="1"/>
        <v>-162893969</v>
      </c>
      <c r="H25" s="36">
        <f t="shared" si="1"/>
        <v>488531312</v>
      </c>
      <c r="I25" s="36">
        <f t="shared" si="1"/>
        <v>-23490061</v>
      </c>
      <c r="J25" s="36">
        <f t="shared" si="1"/>
        <v>302147282</v>
      </c>
      <c r="K25" s="36">
        <f t="shared" si="1"/>
        <v>-25089320</v>
      </c>
      <c r="L25" s="36">
        <f t="shared" si="1"/>
        <v>-17402165</v>
      </c>
      <c r="M25" s="36">
        <f t="shared" si="1"/>
        <v>-18758694</v>
      </c>
      <c r="N25" s="36">
        <f t="shared" si="1"/>
        <v>-61250179</v>
      </c>
      <c r="O25" s="36">
        <f t="shared" si="1"/>
        <v>-22937201</v>
      </c>
      <c r="P25" s="36">
        <f t="shared" si="1"/>
        <v>-22142988</v>
      </c>
      <c r="Q25" s="36">
        <f t="shared" si="1"/>
        <v>-13471457</v>
      </c>
      <c r="R25" s="36">
        <f t="shared" si="1"/>
        <v>-58551646</v>
      </c>
      <c r="S25" s="36">
        <f t="shared" si="1"/>
        <v>-17427777</v>
      </c>
      <c r="T25" s="36">
        <f t="shared" si="1"/>
        <v>-22364528</v>
      </c>
      <c r="U25" s="36">
        <f t="shared" si="1"/>
        <v>-11408589</v>
      </c>
      <c r="V25" s="36">
        <f t="shared" si="1"/>
        <v>-51200894</v>
      </c>
      <c r="W25" s="36">
        <f t="shared" si="1"/>
        <v>131144563</v>
      </c>
      <c r="X25" s="36">
        <f t="shared" si="1"/>
        <v>377815261</v>
      </c>
      <c r="Y25" s="36">
        <f t="shared" si="1"/>
        <v>-246670698</v>
      </c>
      <c r="Z25" s="37">
        <f>+IF(X25&lt;&gt;0,+(Y25/X25)*100,0)</f>
        <v>-65.288706800014623</v>
      </c>
      <c r="AA25" s="38">
        <f>SUM(AA15:AA24)</f>
        <v>377815261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362355359</v>
      </c>
      <c r="D26" s="29">
        <f>+D13+D25</f>
        <v>0</v>
      </c>
      <c r="E26" s="30">
        <f t="shared" si="2"/>
        <v>742078489</v>
      </c>
      <c r="F26" s="31">
        <f t="shared" si="2"/>
        <v>377815261</v>
      </c>
      <c r="G26" s="31">
        <f t="shared" si="2"/>
        <v>-162893969</v>
      </c>
      <c r="H26" s="31">
        <f t="shared" si="2"/>
        <v>488531312</v>
      </c>
      <c r="I26" s="31">
        <f t="shared" si="2"/>
        <v>-23490061</v>
      </c>
      <c r="J26" s="31">
        <f t="shared" si="2"/>
        <v>302147282</v>
      </c>
      <c r="K26" s="31">
        <f t="shared" si="2"/>
        <v>-25089320</v>
      </c>
      <c r="L26" s="31">
        <f t="shared" si="2"/>
        <v>-17402165</v>
      </c>
      <c r="M26" s="31">
        <f t="shared" si="2"/>
        <v>-18758694</v>
      </c>
      <c r="N26" s="31">
        <f t="shared" si="2"/>
        <v>-61250179</v>
      </c>
      <c r="O26" s="31">
        <f t="shared" si="2"/>
        <v>-22937201</v>
      </c>
      <c r="P26" s="31">
        <f t="shared" si="2"/>
        <v>-22142988</v>
      </c>
      <c r="Q26" s="31">
        <f t="shared" si="2"/>
        <v>-13471457</v>
      </c>
      <c r="R26" s="31">
        <f t="shared" si="2"/>
        <v>-58551646</v>
      </c>
      <c r="S26" s="31">
        <f t="shared" si="2"/>
        <v>-17427777</v>
      </c>
      <c r="T26" s="31">
        <f t="shared" si="2"/>
        <v>-22364528</v>
      </c>
      <c r="U26" s="31">
        <f t="shared" si="2"/>
        <v>-11408589</v>
      </c>
      <c r="V26" s="31">
        <f t="shared" si="2"/>
        <v>-51200894</v>
      </c>
      <c r="W26" s="31">
        <f t="shared" si="2"/>
        <v>131144563</v>
      </c>
      <c r="X26" s="31">
        <f t="shared" si="2"/>
        <v>377815261</v>
      </c>
      <c r="Y26" s="31">
        <f t="shared" si="2"/>
        <v>-246670698</v>
      </c>
      <c r="Z26" s="32">
        <f>+IF(X26&lt;&gt;0,+(Y26/X26)*100,0)</f>
        <v>-65.288706800014623</v>
      </c>
      <c r="AA26" s="33">
        <f>+AA13+AA25</f>
        <v>377815261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362355359</v>
      </c>
      <c r="D45" s="42">
        <f t="shared" si="6"/>
        <v>0</v>
      </c>
      <c r="E45" s="43">
        <f t="shared" si="6"/>
        <v>742078489</v>
      </c>
      <c r="F45" s="44">
        <f t="shared" si="6"/>
        <v>377815261</v>
      </c>
      <c r="G45" s="44">
        <f t="shared" si="6"/>
        <v>-162893969</v>
      </c>
      <c r="H45" s="44">
        <f t="shared" si="6"/>
        <v>488531312</v>
      </c>
      <c r="I45" s="44">
        <f t="shared" si="6"/>
        <v>-23490061</v>
      </c>
      <c r="J45" s="44">
        <f t="shared" si="6"/>
        <v>302147282</v>
      </c>
      <c r="K45" s="44">
        <f t="shared" si="6"/>
        <v>-25089320</v>
      </c>
      <c r="L45" s="44">
        <f t="shared" si="6"/>
        <v>-17402165</v>
      </c>
      <c r="M45" s="44">
        <f t="shared" si="6"/>
        <v>-18758694</v>
      </c>
      <c r="N45" s="44">
        <f t="shared" si="6"/>
        <v>-61250179</v>
      </c>
      <c r="O45" s="44">
        <f t="shared" si="6"/>
        <v>-22937201</v>
      </c>
      <c r="P45" s="44">
        <f t="shared" si="6"/>
        <v>-22142988</v>
      </c>
      <c r="Q45" s="44">
        <f t="shared" si="6"/>
        <v>-13471457</v>
      </c>
      <c r="R45" s="44">
        <f t="shared" si="6"/>
        <v>-58551646</v>
      </c>
      <c r="S45" s="44">
        <f t="shared" si="6"/>
        <v>-17427777</v>
      </c>
      <c r="T45" s="44">
        <f t="shared" si="6"/>
        <v>-22364528</v>
      </c>
      <c r="U45" s="44">
        <f t="shared" si="6"/>
        <v>-11408589</v>
      </c>
      <c r="V45" s="44">
        <f t="shared" si="6"/>
        <v>-51200894</v>
      </c>
      <c r="W45" s="44">
        <f t="shared" si="6"/>
        <v>131144563</v>
      </c>
      <c r="X45" s="44">
        <f t="shared" si="6"/>
        <v>377815261</v>
      </c>
      <c r="Y45" s="44">
        <f t="shared" si="6"/>
        <v>-246670698</v>
      </c>
      <c r="Z45" s="45">
        <f>+IF(X45&lt;&gt;0,+(Y45/X45)*100,0)</f>
        <v>-65.288706800014623</v>
      </c>
      <c r="AA45" s="46">
        <f>+AA26-AA44</f>
        <v>377815261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1173270712</v>
      </c>
      <c r="D47" s="18"/>
      <c r="E47" s="19">
        <v>1029630185</v>
      </c>
      <c r="F47" s="20">
        <v>1173270716</v>
      </c>
      <c r="G47" s="20">
        <v>129090175</v>
      </c>
      <c r="H47" s="20">
        <v>978307024</v>
      </c>
      <c r="I47" s="20">
        <v>24424002</v>
      </c>
      <c r="J47" s="20">
        <v>1131821201</v>
      </c>
      <c r="K47" s="20">
        <v>-8355043</v>
      </c>
      <c r="L47" s="20">
        <v>11010910</v>
      </c>
      <c r="M47" s="20">
        <v>-2048066</v>
      </c>
      <c r="N47" s="20">
        <v>607801</v>
      </c>
      <c r="O47" s="20">
        <v>17547642</v>
      </c>
      <c r="P47" s="20">
        <v>15492291</v>
      </c>
      <c r="Q47" s="20">
        <v>250056995</v>
      </c>
      <c r="R47" s="20">
        <v>283096928</v>
      </c>
      <c r="S47" s="20">
        <v>22366153</v>
      </c>
      <c r="T47" s="20">
        <v>-8101843</v>
      </c>
      <c r="U47" s="20"/>
      <c r="V47" s="20">
        <v>14264310</v>
      </c>
      <c r="W47" s="20">
        <v>1429790240</v>
      </c>
      <c r="X47" s="20">
        <v>1173270716</v>
      </c>
      <c r="Y47" s="20">
        <v>256519524</v>
      </c>
      <c r="Z47" s="47">
        <v>21.863626228952942</v>
      </c>
      <c r="AA47" s="22">
        <v>1173270716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1173270712</v>
      </c>
      <c r="D50" s="50">
        <f t="shared" ref="D50:Y50" si="7">SUM(D47:D49)</f>
        <v>0</v>
      </c>
      <c r="E50" s="51">
        <f t="shared" si="7"/>
        <v>1029630185</v>
      </c>
      <c r="F50" s="52">
        <f t="shared" si="7"/>
        <v>1173270716</v>
      </c>
      <c r="G50" s="52">
        <f t="shared" si="7"/>
        <v>129090175</v>
      </c>
      <c r="H50" s="52">
        <f t="shared" si="7"/>
        <v>978307024</v>
      </c>
      <c r="I50" s="52">
        <f t="shared" si="7"/>
        <v>24424002</v>
      </c>
      <c r="J50" s="52">
        <f t="shared" si="7"/>
        <v>1131821201</v>
      </c>
      <c r="K50" s="52">
        <f t="shared" si="7"/>
        <v>-8355043</v>
      </c>
      <c r="L50" s="52">
        <f t="shared" si="7"/>
        <v>11010910</v>
      </c>
      <c r="M50" s="52">
        <f t="shared" si="7"/>
        <v>-2048066</v>
      </c>
      <c r="N50" s="52">
        <f t="shared" si="7"/>
        <v>607801</v>
      </c>
      <c r="O50" s="52">
        <f t="shared" si="7"/>
        <v>17547642</v>
      </c>
      <c r="P50" s="52">
        <f t="shared" si="7"/>
        <v>15492291</v>
      </c>
      <c r="Q50" s="52">
        <f t="shared" si="7"/>
        <v>250056995</v>
      </c>
      <c r="R50" s="52">
        <f t="shared" si="7"/>
        <v>283096928</v>
      </c>
      <c r="S50" s="52">
        <f t="shared" si="7"/>
        <v>22366153</v>
      </c>
      <c r="T50" s="52">
        <f t="shared" si="7"/>
        <v>-8101843</v>
      </c>
      <c r="U50" s="52">
        <f t="shared" si="7"/>
        <v>0</v>
      </c>
      <c r="V50" s="52">
        <f t="shared" si="7"/>
        <v>14264310</v>
      </c>
      <c r="W50" s="52">
        <f t="shared" si="7"/>
        <v>1429790240</v>
      </c>
      <c r="X50" s="52">
        <f t="shared" si="7"/>
        <v>1173270716</v>
      </c>
      <c r="Y50" s="52">
        <f t="shared" si="7"/>
        <v>256519524</v>
      </c>
      <c r="Z50" s="53">
        <f>+IF(X50&lt;&gt;0,+(Y50/X50)*100,0)</f>
        <v>21.863626228952942</v>
      </c>
      <c r="AA50" s="54">
        <f>SUM(AA47:AA49)</f>
        <v>1173270716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608596872</v>
      </c>
      <c r="D6" s="18"/>
      <c r="E6" s="19">
        <v>-51929785</v>
      </c>
      <c r="F6" s="20">
        <v>532695605</v>
      </c>
      <c r="G6" s="20">
        <v>857616662</v>
      </c>
      <c r="H6" s="20">
        <v>12376004</v>
      </c>
      <c r="I6" s="20">
        <v>51899437</v>
      </c>
      <c r="J6" s="20">
        <v>921892103</v>
      </c>
      <c r="K6" s="20">
        <v>227674108</v>
      </c>
      <c r="L6" s="20">
        <v>210410411</v>
      </c>
      <c r="M6" s="20">
        <v>-53167429</v>
      </c>
      <c r="N6" s="20">
        <v>384917090</v>
      </c>
      <c r="O6" s="20">
        <v>4322699</v>
      </c>
      <c r="P6" s="20">
        <v>97937599</v>
      </c>
      <c r="Q6" s="20">
        <v>255885496</v>
      </c>
      <c r="R6" s="20">
        <v>358145794</v>
      </c>
      <c r="S6" s="20">
        <v>-16521990</v>
      </c>
      <c r="T6" s="20">
        <v>142087929</v>
      </c>
      <c r="U6" s="20">
        <v>66219938</v>
      </c>
      <c r="V6" s="20">
        <v>191785877</v>
      </c>
      <c r="W6" s="20">
        <v>1856740864</v>
      </c>
      <c r="X6" s="20">
        <v>532695605</v>
      </c>
      <c r="Y6" s="20">
        <v>1324045259</v>
      </c>
      <c r="Z6" s="21">
        <v>248.55569420363435</v>
      </c>
      <c r="AA6" s="22">
        <v>532695605</v>
      </c>
    </row>
    <row r="7" spans="1:27" x14ac:dyDescent="0.25">
      <c r="A7" s="23" t="s">
        <v>35</v>
      </c>
      <c r="B7" s="17" t="s">
        <v>32</v>
      </c>
      <c r="C7" s="18">
        <v>2021767141</v>
      </c>
      <c r="D7" s="18"/>
      <c r="E7" s="19">
        <v>1227403081</v>
      </c>
      <c r="F7" s="20">
        <v>1773661826</v>
      </c>
      <c r="G7" s="20">
        <v>3458793090</v>
      </c>
      <c r="H7" s="20">
        <v>101977837</v>
      </c>
      <c r="I7" s="20">
        <v>161834448</v>
      </c>
      <c r="J7" s="20">
        <v>3722605375</v>
      </c>
      <c r="K7" s="20">
        <v>16434516</v>
      </c>
      <c r="L7" s="20">
        <v>54947666</v>
      </c>
      <c r="M7" s="20">
        <v>118125482</v>
      </c>
      <c r="N7" s="20">
        <v>189507664</v>
      </c>
      <c r="O7" s="20">
        <v>113006040</v>
      </c>
      <c r="P7" s="20">
        <v>12389947</v>
      </c>
      <c r="Q7" s="20">
        <v>118006320</v>
      </c>
      <c r="R7" s="20">
        <v>243402307</v>
      </c>
      <c r="S7" s="20">
        <v>80901812</v>
      </c>
      <c r="T7" s="20">
        <v>-6888715</v>
      </c>
      <c r="U7" s="20">
        <v>172556116</v>
      </c>
      <c r="V7" s="20">
        <v>246569213</v>
      </c>
      <c r="W7" s="20">
        <v>4402084559</v>
      </c>
      <c r="X7" s="20">
        <v>1773661826</v>
      </c>
      <c r="Y7" s="20">
        <v>2628422733</v>
      </c>
      <c r="Z7" s="21">
        <v>148.19187595234402</v>
      </c>
      <c r="AA7" s="22">
        <v>1773661826</v>
      </c>
    </row>
    <row r="8" spans="1:27" x14ac:dyDescent="0.25">
      <c r="A8" s="23" t="s">
        <v>36</v>
      </c>
      <c r="B8" s="17" t="s">
        <v>32</v>
      </c>
      <c r="C8" s="18">
        <v>33091175</v>
      </c>
      <c r="D8" s="18"/>
      <c r="E8" s="19">
        <v>26433031</v>
      </c>
      <c r="F8" s="20">
        <v>39161879</v>
      </c>
      <c r="G8" s="20">
        <v>16326910</v>
      </c>
      <c r="H8" s="20">
        <v>24422692</v>
      </c>
      <c r="I8" s="20">
        <v>3049638</v>
      </c>
      <c r="J8" s="20">
        <v>43799240</v>
      </c>
      <c r="K8" s="20">
        <v>3772704</v>
      </c>
      <c r="L8" s="20">
        <v>467522</v>
      </c>
      <c r="M8" s="20">
        <v>-20904659</v>
      </c>
      <c r="N8" s="20">
        <v>-16664433</v>
      </c>
      <c r="O8" s="20">
        <v>3598230</v>
      </c>
      <c r="P8" s="20">
        <v>3700070</v>
      </c>
      <c r="Q8" s="20">
        <v>-2097439</v>
      </c>
      <c r="R8" s="20">
        <v>5200861</v>
      </c>
      <c r="S8" s="20">
        <v>2380058</v>
      </c>
      <c r="T8" s="20">
        <v>823309</v>
      </c>
      <c r="U8" s="20">
        <v>901647</v>
      </c>
      <c r="V8" s="20">
        <v>4105014</v>
      </c>
      <c r="W8" s="20">
        <v>36440682</v>
      </c>
      <c r="X8" s="20">
        <v>39161879</v>
      </c>
      <c r="Y8" s="20">
        <v>-2721197</v>
      </c>
      <c r="Z8" s="21">
        <v>-6.9485864046513193</v>
      </c>
      <c r="AA8" s="22">
        <v>39161879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-374635079</v>
      </c>
      <c r="D10" s="18"/>
      <c r="E10" s="19">
        <v>-65931722</v>
      </c>
      <c r="F10" s="20">
        <v>-151941764</v>
      </c>
      <c r="G10" s="20">
        <v>-574184634</v>
      </c>
      <c r="H10" s="20">
        <v>-7535797</v>
      </c>
      <c r="I10" s="20">
        <v>-9995940</v>
      </c>
      <c r="J10" s="20">
        <v>-591716371</v>
      </c>
      <c r="K10" s="20">
        <v>-35296399</v>
      </c>
      <c r="L10" s="20">
        <v>4546312</v>
      </c>
      <c r="M10" s="20">
        <v>-14014644</v>
      </c>
      <c r="N10" s="20">
        <v>-44764731</v>
      </c>
      <c r="O10" s="20">
        <v>-30461938</v>
      </c>
      <c r="P10" s="20">
        <v>-12589301</v>
      </c>
      <c r="Q10" s="20">
        <v>-8127174</v>
      </c>
      <c r="R10" s="20">
        <v>-51178413</v>
      </c>
      <c r="S10" s="20">
        <v>-11486866</v>
      </c>
      <c r="T10" s="20">
        <v>-12475346</v>
      </c>
      <c r="U10" s="20">
        <v>-36125514</v>
      </c>
      <c r="V10" s="20">
        <v>-60087726</v>
      </c>
      <c r="W10" s="20">
        <v>-747747241</v>
      </c>
      <c r="X10" s="20">
        <v>-151941764</v>
      </c>
      <c r="Y10" s="20">
        <v>-595805477</v>
      </c>
      <c r="Z10" s="21">
        <v>392.12752393739487</v>
      </c>
      <c r="AA10" s="22">
        <v>-151941764</v>
      </c>
    </row>
    <row r="11" spans="1:27" x14ac:dyDescent="0.25">
      <c r="A11" s="23" t="s">
        <v>39</v>
      </c>
      <c r="B11" s="17" t="s">
        <v>32</v>
      </c>
      <c r="C11" s="18">
        <v>1843045634</v>
      </c>
      <c r="D11" s="18"/>
      <c r="E11" s="19">
        <v>200114352</v>
      </c>
      <c r="F11" s="20">
        <v>932344202</v>
      </c>
      <c r="G11" s="24">
        <v>2408997653</v>
      </c>
      <c r="H11" s="24">
        <v>60492241</v>
      </c>
      <c r="I11" s="24">
        <v>24645887</v>
      </c>
      <c r="J11" s="20">
        <v>2494135781</v>
      </c>
      <c r="K11" s="24">
        <v>54955252</v>
      </c>
      <c r="L11" s="24">
        <v>39206352</v>
      </c>
      <c r="M11" s="20">
        <v>35199494</v>
      </c>
      <c r="N11" s="24">
        <v>129361098</v>
      </c>
      <c r="O11" s="24">
        <v>45509603</v>
      </c>
      <c r="P11" s="24">
        <v>37474684</v>
      </c>
      <c r="Q11" s="20">
        <v>14153587</v>
      </c>
      <c r="R11" s="24">
        <v>97137874</v>
      </c>
      <c r="S11" s="24">
        <v>37132534</v>
      </c>
      <c r="T11" s="20">
        <v>8155333</v>
      </c>
      <c r="U11" s="24">
        <v>123674595</v>
      </c>
      <c r="V11" s="24">
        <v>168962462</v>
      </c>
      <c r="W11" s="24">
        <v>2889597215</v>
      </c>
      <c r="X11" s="20">
        <v>932344202</v>
      </c>
      <c r="Y11" s="24">
        <v>1957253013</v>
      </c>
      <c r="Z11" s="25">
        <v>209.92815837771465</v>
      </c>
      <c r="AA11" s="26">
        <v>932344202</v>
      </c>
    </row>
    <row r="12" spans="1:27" x14ac:dyDescent="0.25">
      <c r="A12" s="23" t="s">
        <v>40</v>
      </c>
      <c r="B12" s="17" t="s">
        <v>32</v>
      </c>
      <c r="C12" s="18">
        <v>-18378324</v>
      </c>
      <c r="D12" s="18"/>
      <c r="E12" s="19">
        <v>-461859</v>
      </c>
      <c r="F12" s="20">
        <v>-10478756</v>
      </c>
      <c r="G12" s="20">
        <v>-35279476</v>
      </c>
      <c r="H12" s="20"/>
      <c r="I12" s="20">
        <v>1263</v>
      </c>
      <c r="J12" s="20">
        <v>-35278213</v>
      </c>
      <c r="K12" s="20">
        <v>66992</v>
      </c>
      <c r="L12" s="20">
        <v>20917466</v>
      </c>
      <c r="M12" s="20">
        <v>-10455572</v>
      </c>
      <c r="N12" s="20">
        <v>10528886</v>
      </c>
      <c r="O12" s="20"/>
      <c r="P12" s="20"/>
      <c r="Q12" s="20"/>
      <c r="R12" s="20"/>
      <c r="S12" s="20"/>
      <c r="T12" s="20"/>
      <c r="U12" s="20"/>
      <c r="V12" s="20"/>
      <c r="W12" s="20">
        <v>-24749327</v>
      </c>
      <c r="X12" s="20">
        <v>-10478756</v>
      </c>
      <c r="Y12" s="20">
        <v>-14270571</v>
      </c>
      <c r="Z12" s="21">
        <v>136.18573616944607</v>
      </c>
      <c r="AA12" s="22">
        <v>-10478756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4113487419</v>
      </c>
      <c r="D13" s="29">
        <f>SUM(D6:D12)</f>
        <v>0</v>
      </c>
      <c r="E13" s="30">
        <f t="shared" si="0"/>
        <v>1335627098</v>
      </c>
      <c r="F13" s="31">
        <f t="shared" si="0"/>
        <v>3115442992</v>
      </c>
      <c r="G13" s="31">
        <f t="shared" si="0"/>
        <v>6132270205</v>
      </c>
      <c r="H13" s="31">
        <f t="shared" si="0"/>
        <v>191732977</v>
      </c>
      <c r="I13" s="31">
        <f t="shared" si="0"/>
        <v>231434733</v>
      </c>
      <c r="J13" s="31">
        <f t="shared" si="0"/>
        <v>6555437915</v>
      </c>
      <c r="K13" s="31">
        <f t="shared" si="0"/>
        <v>267607173</v>
      </c>
      <c r="L13" s="31">
        <f t="shared" si="0"/>
        <v>330495729</v>
      </c>
      <c r="M13" s="31">
        <f t="shared" si="0"/>
        <v>54782672</v>
      </c>
      <c r="N13" s="31">
        <f t="shared" si="0"/>
        <v>652885574</v>
      </c>
      <c r="O13" s="31">
        <f t="shared" si="0"/>
        <v>135974634</v>
      </c>
      <c r="P13" s="31">
        <f t="shared" si="0"/>
        <v>138912999</v>
      </c>
      <c r="Q13" s="31">
        <f t="shared" si="0"/>
        <v>377820790</v>
      </c>
      <c r="R13" s="31">
        <f t="shared" si="0"/>
        <v>652708423</v>
      </c>
      <c r="S13" s="31">
        <f t="shared" si="0"/>
        <v>92405548</v>
      </c>
      <c r="T13" s="31">
        <f t="shared" si="0"/>
        <v>131702510</v>
      </c>
      <c r="U13" s="31">
        <f t="shared" si="0"/>
        <v>327226782</v>
      </c>
      <c r="V13" s="31">
        <f t="shared" si="0"/>
        <v>551334840</v>
      </c>
      <c r="W13" s="31">
        <f t="shared" si="0"/>
        <v>8412366752</v>
      </c>
      <c r="X13" s="31">
        <f t="shared" si="0"/>
        <v>3115442992</v>
      </c>
      <c r="Y13" s="31">
        <f t="shared" si="0"/>
        <v>5296923760</v>
      </c>
      <c r="Z13" s="32">
        <f>+IF(X13&lt;&gt;0,+(Y13/X13)*100,0)</f>
        <v>170.02152739118392</v>
      </c>
      <c r="AA13" s="33">
        <f>SUM(AA6:AA12)</f>
        <v>3115442992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34031009</v>
      </c>
      <c r="D15" s="18"/>
      <c r="E15" s="19"/>
      <c r="F15" s="20">
        <v>68062018</v>
      </c>
      <c r="G15" s="20">
        <v>3596942</v>
      </c>
      <c r="H15" s="20">
        <v>2201274</v>
      </c>
      <c r="I15" s="20"/>
      <c r="J15" s="20">
        <v>5798216</v>
      </c>
      <c r="K15" s="20"/>
      <c r="L15" s="20">
        <v>24700</v>
      </c>
      <c r="M15" s="20"/>
      <c r="N15" s="20">
        <v>24700</v>
      </c>
      <c r="O15" s="20"/>
      <c r="P15" s="20"/>
      <c r="Q15" s="20"/>
      <c r="R15" s="20"/>
      <c r="S15" s="20"/>
      <c r="T15" s="20"/>
      <c r="U15" s="20"/>
      <c r="V15" s="20"/>
      <c r="W15" s="20">
        <v>5822916</v>
      </c>
      <c r="X15" s="20">
        <v>68062018</v>
      </c>
      <c r="Y15" s="20">
        <v>-62239102</v>
      </c>
      <c r="Z15" s="21">
        <v>-91.44469092879379</v>
      </c>
      <c r="AA15" s="22">
        <v>68062018</v>
      </c>
    </row>
    <row r="16" spans="1:27" x14ac:dyDescent="0.25">
      <c r="A16" s="23" t="s">
        <v>44</v>
      </c>
      <c r="B16" s="17" t="s">
        <v>32</v>
      </c>
      <c r="C16" s="18">
        <v>40750400</v>
      </c>
      <c r="D16" s="18"/>
      <c r="E16" s="19">
        <v>46981760</v>
      </c>
      <c r="F16" s="20">
        <v>46981760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46981760</v>
      </c>
      <c r="Y16" s="20">
        <v>-6231360</v>
      </c>
      <c r="Z16" s="21">
        <v>-13.263360078464492</v>
      </c>
      <c r="AA16" s="22">
        <v>46981760</v>
      </c>
    </row>
    <row r="17" spans="1:27" x14ac:dyDescent="0.25">
      <c r="A17" s="23" t="s">
        <v>45</v>
      </c>
      <c r="B17" s="17" t="s">
        <v>32</v>
      </c>
      <c r="C17" s="18">
        <v>3307677667</v>
      </c>
      <c r="D17" s="18"/>
      <c r="E17" s="19">
        <v>2717972780</v>
      </c>
      <c r="F17" s="20">
        <v>2958246723</v>
      </c>
      <c r="G17" s="24">
        <v>3101948670</v>
      </c>
      <c r="H17" s="24">
        <v>500307946</v>
      </c>
      <c r="I17" s="24">
        <v>-17936210</v>
      </c>
      <c r="J17" s="20">
        <v>3584320406</v>
      </c>
      <c r="K17" s="24">
        <v>17554711</v>
      </c>
      <c r="L17" s="24">
        <v>-23841397</v>
      </c>
      <c r="M17" s="20">
        <v>-5872916</v>
      </c>
      <c r="N17" s="24">
        <v>-12159602</v>
      </c>
      <c r="O17" s="24">
        <v>-13632558</v>
      </c>
      <c r="P17" s="24">
        <v>-26101380</v>
      </c>
      <c r="Q17" s="20">
        <v>-13378102</v>
      </c>
      <c r="R17" s="24">
        <v>-53112040</v>
      </c>
      <c r="S17" s="24">
        <v>-22394918</v>
      </c>
      <c r="T17" s="20">
        <v>-25048091</v>
      </c>
      <c r="U17" s="24">
        <v>36558998</v>
      </c>
      <c r="V17" s="24">
        <v>-10884011</v>
      </c>
      <c r="W17" s="24">
        <v>3508164753</v>
      </c>
      <c r="X17" s="20">
        <v>2958246723</v>
      </c>
      <c r="Y17" s="24">
        <v>549918030</v>
      </c>
      <c r="Z17" s="25">
        <v>18.589322713499715</v>
      </c>
      <c r="AA17" s="26">
        <v>2958246723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48496</v>
      </c>
      <c r="D21" s="18"/>
      <c r="E21" s="19">
        <v>13742</v>
      </c>
      <c r="F21" s="20">
        <v>13742</v>
      </c>
      <c r="G21" s="20">
        <v>47959</v>
      </c>
      <c r="H21" s="20">
        <v>-1258</v>
      </c>
      <c r="I21" s="20">
        <v>-898</v>
      </c>
      <c r="J21" s="20">
        <v>45803</v>
      </c>
      <c r="K21" s="20">
        <v>-898</v>
      </c>
      <c r="L21" s="20">
        <v>-898</v>
      </c>
      <c r="M21" s="20">
        <v>-1046</v>
      </c>
      <c r="N21" s="20">
        <v>-2842</v>
      </c>
      <c r="O21" s="20">
        <v>-923</v>
      </c>
      <c r="P21" s="20">
        <v>-923</v>
      </c>
      <c r="Q21" s="20">
        <v>-923</v>
      </c>
      <c r="R21" s="20">
        <v>-2769</v>
      </c>
      <c r="S21" s="20">
        <v>-923</v>
      </c>
      <c r="T21" s="20">
        <v>-923</v>
      </c>
      <c r="U21" s="20">
        <v>-898</v>
      </c>
      <c r="V21" s="20">
        <v>-2744</v>
      </c>
      <c r="W21" s="20">
        <v>37448</v>
      </c>
      <c r="X21" s="20">
        <v>13742</v>
      </c>
      <c r="Y21" s="20">
        <v>23706</v>
      </c>
      <c r="Z21" s="21">
        <v>172.50764080919808</v>
      </c>
      <c r="AA21" s="22">
        <v>13742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>
        <v>31805035</v>
      </c>
      <c r="F23" s="20">
        <v>31805035</v>
      </c>
      <c r="G23" s="20">
        <v>28517810</v>
      </c>
      <c r="H23" s="20"/>
      <c r="I23" s="20"/>
      <c r="J23" s="20">
        <v>28517810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28517810</v>
      </c>
      <c r="X23" s="20">
        <v>31805035</v>
      </c>
      <c r="Y23" s="20">
        <v>-3287225</v>
      </c>
      <c r="Z23" s="21">
        <v>-10.335549072654691</v>
      </c>
      <c r="AA23" s="22">
        <v>31805035</v>
      </c>
    </row>
    <row r="24" spans="1:27" x14ac:dyDescent="0.25">
      <c r="A24" s="23" t="s">
        <v>51</v>
      </c>
      <c r="B24" s="17" t="s">
        <v>32</v>
      </c>
      <c r="C24" s="18">
        <v>38487</v>
      </c>
      <c r="D24" s="18"/>
      <c r="E24" s="19">
        <v>578462</v>
      </c>
      <c r="F24" s="20">
        <v>578462</v>
      </c>
      <c r="G24" s="24">
        <v>38487</v>
      </c>
      <c r="H24" s="24">
        <v>10451</v>
      </c>
      <c r="I24" s="24"/>
      <c r="J24" s="20">
        <v>48938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48938</v>
      </c>
      <c r="X24" s="20">
        <v>578462</v>
      </c>
      <c r="Y24" s="24">
        <v>-529524</v>
      </c>
      <c r="Z24" s="25">
        <v>-91.539980154271149</v>
      </c>
      <c r="AA24" s="26">
        <v>578462</v>
      </c>
    </row>
    <row r="25" spans="1:27" x14ac:dyDescent="0.25">
      <c r="A25" s="27" t="s">
        <v>52</v>
      </c>
      <c r="B25" s="34" t="s">
        <v>32</v>
      </c>
      <c r="C25" s="29">
        <f>SUM(C15:C24)</f>
        <v>3381381536</v>
      </c>
      <c r="D25" s="29">
        <f t="shared" ref="D25:Y25" si="1">SUM(D15:D24)</f>
        <v>0</v>
      </c>
      <c r="E25" s="35">
        <f t="shared" si="1"/>
        <v>2797351779</v>
      </c>
      <c r="F25" s="36">
        <f t="shared" si="1"/>
        <v>3105687740</v>
      </c>
      <c r="G25" s="36">
        <f t="shared" si="1"/>
        <v>3173426028</v>
      </c>
      <c r="H25" s="36">
        <f t="shared" si="1"/>
        <v>502518413</v>
      </c>
      <c r="I25" s="36">
        <f t="shared" si="1"/>
        <v>-17937108</v>
      </c>
      <c r="J25" s="36">
        <f t="shared" si="1"/>
        <v>3658007333</v>
      </c>
      <c r="K25" s="36">
        <f t="shared" si="1"/>
        <v>17553813</v>
      </c>
      <c r="L25" s="36">
        <f t="shared" si="1"/>
        <v>-23817595</v>
      </c>
      <c r="M25" s="36">
        <f t="shared" si="1"/>
        <v>-5873962</v>
      </c>
      <c r="N25" s="36">
        <f t="shared" si="1"/>
        <v>-12137744</v>
      </c>
      <c r="O25" s="36">
        <f t="shared" si="1"/>
        <v>-13633481</v>
      </c>
      <c r="P25" s="36">
        <f t="shared" si="1"/>
        <v>-26102303</v>
      </c>
      <c r="Q25" s="36">
        <f t="shared" si="1"/>
        <v>-13379025</v>
      </c>
      <c r="R25" s="36">
        <f t="shared" si="1"/>
        <v>-53114809</v>
      </c>
      <c r="S25" s="36">
        <f t="shared" si="1"/>
        <v>-22395841</v>
      </c>
      <c r="T25" s="36">
        <f t="shared" si="1"/>
        <v>-25049014</v>
      </c>
      <c r="U25" s="36">
        <f t="shared" si="1"/>
        <v>36558100</v>
      </c>
      <c r="V25" s="36">
        <f t="shared" si="1"/>
        <v>-10886755</v>
      </c>
      <c r="W25" s="36">
        <f t="shared" si="1"/>
        <v>3581868025</v>
      </c>
      <c r="X25" s="36">
        <f t="shared" si="1"/>
        <v>3105687740</v>
      </c>
      <c r="Y25" s="36">
        <f t="shared" si="1"/>
        <v>476180285</v>
      </c>
      <c r="Z25" s="37">
        <f>+IF(X25&lt;&gt;0,+(Y25/X25)*100,0)</f>
        <v>15.332522934195566</v>
      </c>
      <c r="AA25" s="38">
        <f>SUM(AA15:AA24)</f>
        <v>3105687740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7494868955</v>
      </c>
      <c r="D26" s="29">
        <f>+D13+D25</f>
        <v>0</v>
      </c>
      <c r="E26" s="30">
        <f t="shared" si="2"/>
        <v>4132978877</v>
      </c>
      <c r="F26" s="31">
        <f t="shared" si="2"/>
        <v>6221130732</v>
      </c>
      <c r="G26" s="31">
        <f t="shared" si="2"/>
        <v>9305696233</v>
      </c>
      <c r="H26" s="31">
        <f t="shared" si="2"/>
        <v>694251390</v>
      </c>
      <c r="I26" s="31">
        <f t="shared" si="2"/>
        <v>213497625</v>
      </c>
      <c r="J26" s="31">
        <f t="shared" si="2"/>
        <v>10213445248</v>
      </c>
      <c r="K26" s="31">
        <f t="shared" si="2"/>
        <v>285160986</v>
      </c>
      <c r="L26" s="31">
        <f t="shared" si="2"/>
        <v>306678134</v>
      </c>
      <c r="M26" s="31">
        <f t="shared" si="2"/>
        <v>48908710</v>
      </c>
      <c r="N26" s="31">
        <f t="shared" si="2"/>
        <v>640747830</v>
      </c>
      <c r="O26" s="31">
        <f t="shared" si="2"/>
        <v>122341153</v>
      </c>
      <c r="P26" s="31">
        <f t="shared" si="2"/>
        <v>112810696</v>
      </c>
      <c r="Q26" s="31">
        <f t="shared" si="2"/>
        <v>364441765</v>
      </c>
      <c r="R26" s="31">
        <f t="shared" si="2"/>
        <v>599593614</v>
      </c>
      <c r="S26" s="31">
        <f t="shared" si="2"/>
        <v>70009707</v>
      </c>
      <c r="T26" s="31">
        <f t="shared" si="2"/>
        <v>106653496</v>
      </c>
      <c r="U26" s="31">
        <f t="shared" si="2"/>
        <v>363784882</v>
      </c>
      <c r="V26" s="31">
        <f t="shared" si="2"/>
        <v>540448085</v>
      </c>
      <c r="W26" s="31">
        <f t="shared" si="2"/>
        <v>11994234777</v>
      </c>
      <c r="X26" s="31">
        <f t="shared" si="2"/>
        <v>6221130732</v>
      </c>
      <c r="Y26" s="31">
        <f t="shared" si="2"/>
        <v>5773104045</v>
      </c>
      <c r="Z26" s="32">
        <f>+IF(X26&lt;&gt;0,+(Y26/X26)*100,0)</f>
        <v>92.798307794828062</v>
      </c>
      <c r="AA26" s="33">
        <f>+AA13+AA25</f>
        <v>6221130732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25248268</v>
      </c>
      <c r="D31" s="18"/>
      <c r="E31" s="19">
        <v>237321326</v>
      </c>
      <c r="F31" s="20">
        <v>235107690</v>
      </c>
      <c r="G31" s="20">
        <v>21013712</v>
      </c>
      <c r="H31" s="20">
        <v>749375</v>
      </c>
      <c r="I31" s="20">
        <v>-67796</v>
      </c>
      <c r="J31" s="20">
        <v>21695291</v>
      </c>
      <c r="K31" s="20">
        <v>195020</v>
      </c>
      <c r="L31" s="20">
        <v>114898</v>
      </c>
      <c r="M31" s="20">
        <v>-98866</v>
      </c>
      <c r="N31" s="20">
        <v>211052</v>
      </c>
      <c r="O31" s="20">
        <v>44090</v>
      </c>
      <c r="P31" s="20">
        <v>270965</v>
      </c>
      <c r="Q31" s="20">
        <v>199449</v>
      </c>
      <c r="R31" s="20">
        <v>514504</v>
      </c>
      <c r="S31" s="20">
        <v>-7720</v>
      </c>
      <c r="T31" s="20">
        <v>-69223</v>
      </c>
      <c r="U31" s="20">
        <v>335562</v>
      </c>
      <c r="V31" s="20">
        <v>258619</v>
      </c>
      <c r="W31" s="20">
        <v>22679466</v>
      </c>
      <c r="X31" s="20">
        <v>235107690</v>
      </c>
      <c r="Y31" s="20">
        <v>-212428224</v>
      </c>
      <c r="Z31" s="21">
        <v>-90.353583925732067</v>
      </c>
      <c r="AA31" s="22">
        <v>235107690</v>
      </c>
    </row>
    <row r="32" spans="1:27" x14ac:dyDescent="0.25">
      <c r="A32" s="23" t="s">
        <v>59</v>
      </c>
      <c r="B32" s="17" t="s">
        <v>32</v>
      </c>
      <c r="C32" s="18">
        <v>3797056622</v>
      </c>
      <c r="D32" s="18"/>
      <c r="E32" s="19">
        <v>978777021</v>
      </c>
      <c r="F32" s="20">
        <v>6827734143</v>
      </c>
      <c r="G32" s="20">
        <v>9723590387</v>
      </c>
      <c r="H32" s="20">
        <v>660928119</v>
      </c>
      <c r="I32" s="20">
        <v>204134346</v>
      </c>
      <c r="J32" s="20">
        <v>10588652852</v>
      </c>
      <c r="K32" s="20">
        <v>485677705</v>
      </c>
      <c r="L32" s="20">
        <v>-2267869063</v>
      </c>
      <c r="M32" s="20">
        <v>110263918</v>
      </c>
      <c r="N32" s="20">
        <v>-1671927440</v>
      </c>
      <c r="O32" s="20">
        <v>299441161</v>
      </c>
      <c r="P32" s="20">
        <v>234012954</v>
      </c>
      <c r="Q32" s="20">
        <v>-70621044</v>
      </c>
      <c r="R32" s="20">
        <v>462833071</v>
      </c>
      <c r="S32" s="20">
        <v>154481715</v>
      </c>
      <c r="T32" s="20">
        <v>412859260</v>
      </c>
      <c r="U32" s="20">
        <v>852270440</v>
      </c>
      <c r="V32" s="20">
        <v>1419611415</v>
      </c>
      <c r="W32" s="20">
        <v>10799169898</v>
      </c>
      <c r="X32" s="20">
        <v>6827734143</v>
      </c>
      <c r="Y32" s="20">
        <v>3971435755</v>
      </c>
      <c r="Z32" s="21">
        <v>58.166233069745928</v>
      </c>
      <c r="AA32" s="22">
        <v>6827734143</v>
      </c>
    </row>
    <row r="33" spans="1:27" x14ac:dyDescent="0.25">
      <c r="A33" s="23" t="s">
        <v>60</v>
      </c>
      <c r="B33" s="17" t="s">
        <v>32</v>
      </c>
      <c r="C33" s="18">
        <v>497560903</v>
      </c>
      <c r="D33" s="18"/>
      <c r="E33" s="19">
        <v>10705746</v>
      </c>
      <c r="F33" s="20">
        <v>13561640</v>
      </c>
      <c r="G33" s="20">
        <v>629014520</v>
      </c>
      <c r="H33" s="20">
        <v>63017575</v>
      </c>
      <c r="I33" s="20">
        <v>-13772822</v>
      </c>
      <c r="J33" s="20">
        <v>678259273</v>
      </c>
      <c r="K33" s="20">
        <v>69092355</v>
      </c>
      <c r="L33" s="20">
        <v>132059520</v>
      </c>
      <c r="M33" s="20">
        <v>26478817</v>
      </c>
      <c r="N33" s="20">
        <v>227630692</v>
      </c>
      <c r="O33" s="20">
        <v>-17446694</v>
      </c>
      <c r="P33" s="20">
        <v>13140948</v>
      </c>
      <c r="Q33" s="20">
        <v>154306843</v>
      </c>
      <c r="R33" s="20">
        <v>150001097</v>
      </c>
      <c r="S33" s="20">
        <v>-3019021</v>
      </c>
      <c r="T33" s="20">
        <v>-7615200</v>
      </c>
      <c r="U33" s="20">
        <v>-33214975</v>
      </c>
      <c r="V33" s="20">
        <v>-43849196</v>
      </c>
      <c r="W33" s="20">
        <v>1012041866</v>
      </c>
      <c r="X33" s="20">
        <v>13561640</v>
      </c>
      <c r="Y33" s="20">
        <v>998480226</v>
      </c>
      <c r="Z33" s="21">
        <v>7362.5330417265177</v>
      </c>
      <c r="AA33" s="22">
        <v>13561640</v>
      </c>
    </row>
    <row r="34" spans="1:27" x14ac:dyDescent="0.25">
      <c r="A34" s="23" t="s">
        <v>61</v>
      </c>
      <c r="B34" s="17" t="s">
        <v>32</v>
      </c>
      <c r="C34" s="18">
        <v>100370359</v>
      </c>
      <c r="D34" s="18"/>
      <c r="E34" s="19">
        <v>1876000</v>
      </c>
      <c r="F34" s="20">
        <v>1876000</v>
      </c>
      <c r="G34" s="20">
        <v>100370359</v>
      </c>
      <c r="H34" s="20">
        <v>1769104</v>
      </c>
      <c r="I34" s="20">
        <v>-88686</v>
      </c>
      <c r="J34" s="20">
        <v>102050777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102050777</v>
      </c>
      <c r="X34" s="20">
        <v>1876000</v>
      </c>
      <c r="Y34" s="20">
        <v>100174777</v>
      </c>
      <c r="Z34" s="21">
        <v>5339.8068763326228</v>
      </c>
      <c r="AA34" s="22">
        <v>1876000</v>
      </c>
    </row>
    <row r="35" spans="1:27" x14ac:dyDescent="0.25">
      <c r="A35" s="23" t="s">
        <v>39</v>
      </c>
      <c r="B35" s="17" t="s">
        <v>32</v>
      </c>
      <c r="C35" s="18">
        <v>1238687586</v>
      </c>
      <c r="D35" s="18"/>
      <c r="E35" s="19">
        <v>516574887</v>
      </c>
      <c r="F35" s="20">
        <v>999451975</v>
      </c>
      <c r="G35" s="20">
        <v>1498560043</v>
      </c>
      <c r="H35" s="20">
        <v>-30555122</v>
      </c>
      <c r="I35" s="20">
        <v>36955219</v>
      </c>
      <c r="J35" s="20">
        <v>1504960140</v>
      </c>
      <c r="K35" s="20">
        <v>23391519</v>
      </c>
      <c r="L35" s="20">
        <v>26061428</v>
      </c>
      <c r="M35" s="20">
        <v>23104737</v>
      </c>
      <c r="N35" s="20">
        <v>72557684</v>
      </c>
      <c r="O35" s="20">
        <v>43617016</v>
      </c>
      <c r="P35" s="20">
        <v>39562021</v>
      </c>
      <c r="Q35" s="20">
        <v>43350803</v>
      </c>
      <c r="R35" s="20">
        <v>126529840</v>
      </c>
      <c r="S35" s="20">
        <v>32688286</v>
      </c>
      <c r="T35" s="20">
        <v>-40336222</v>
      </c>
      <c r="U35" s="20">
        <v>35629070</v>
      </c>
      <c r="V35" s="20">
        <v>27981134</v>
      </c>
      <c r="W35" s="20">
        <v>1732028798</v>
      </c>
      <c r="X35" s="20">
        <v>999451975</v>
      </c>
      <c r="Y35" s="20">
        <v>732576823</v>
      </c>
      <c r="Z35" s="21">
        <v>73.297851354988822</v>
      </c>
      <c r="AA35" s="22">
        <v>999451975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5658839596</v>
      </c>
      <c r="D37" s="29">
        <f t="shared" ref="D37:Y37" si="3">SUM(D29:D36)</f>
        <v>0</v>
      </c>
      <c r="E37" s="30">
        <f t="shared" si="3"/>
        <v>1745254980</v>
      </c>
      <c r="F37" s="31">
        <f t="shared" si="3"/>
        <v>8077731448</v>
      </c>
      <c r="G37" s="31">
        <f t="shared" si="3"/>
        <v>11972464879</v>
      </c>
      <c r="H37" s="31">
        <f t="shared" si="3"/>
        <v>695909051</v>
      </c>
      <c r="I37" s="31">
        <f t="shared" si="3"/>
        <v>227160261</v>
      </c>
      <c r="J37" s="31">
        <f t="shared" si="3"/>
        <v>12895534191</v>
      </c>
      <c r="K37" s="31">
        <f t="shared" si="3"/>
        <v>578356599</v>
      </c>
      <c r="L37" s="31">
        <f t="shared" si="3"/>
        <v>-2109633217</v>
      </c>
      <c r="M37" s="31">
        <f t="shared" si="3"/>
        <v>159748606</v>
      </c>
      <c r="N37" s="31">
        <f t="shared" si="3"/>
        <v>-1371528012</v>
      </c>
      <c r="O37" s="31">
        <f t="shared" si="3"/>
        <v>325655573</v>
      </c>
      <c r="P37" s="31">
        <f t="shared" si="3"/>
        <v>286986888</v>
      </c>
      <c r="Q37" s="31">
        <f t="shared" si="3"/>
        <v>127236051</v>
      </c>
      <c r="R37" s="31">
        <f t="shared" si="3"/>
        <v>739878512</v>
      </c>
      <c r="S37" s="31">
        <f t="shared" si="3"/>
        <v>184143260</v>
      </c>
      <c r="T37" s="31">
        <f t="shared" si="3"/>
        <v>364838615</v>
      </c>
      <c r="U37" s="31">
        <f t="shared" si="3"/>
        <v>855020097</v>
      </c>
      <c r="V37" s="31">
        <f t="shared" si="3"/>
        <v>1404001972</v>
      </c>
      <c r="W37" s="31">
        <f t="shared" si="3"/>
        <v>13667886663</v>
      </c>
      <c r="X37" s="31">
        <f t="shared" si="3"/>
        <v>8077731448</v>
      </c>
      <c r="Y37" s="31">
        <f t="shared" si="3"/>
        <v>5590155215</v>
      </c>
      <c r="Z37" s="32">
        <f>+IF(X37&lt;&gt;0,+(Y37/X37)*100,0)</f>
        <v>69.204519251306507</v>
      </c>
      <c r="AA37" s="33">
        <f>SUM(AA29:AA36)</f>
        <v>8077731448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48594</v>
      </c>
      <c r="F40" s="20">
        <v>48594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48594</v>
      </c>
      <c r="Y40" s="20">
        <v>-48594</v>
      </c>
      <c r="Z40" s="21">
        <v>-100</v>
      </c>
      <c r="AA40" s="22">
        <v>48594</v>
      </c>
    </row>
    <row r="41" spans="1:27" x14ac:dyDescent="0.25">
      <c r="A41" s="23" t="s">
        <v>65</v>
      </c>
      <c r="B41" s="17" t="s">
        <v>32</v>
      </c>
      <c r="C41" s="18">
        <v>2153805504</v>
      </c>
      <c r="D41" s="18"/>
      <c r="E41" s="19"/>
      <c r="F41" s="20"/>
      <c r="G41" s="20"/>
      <c r="H41" s="20"/>
      <c r="I41" s="20"/>
      <c r="J41" s="20"/>
      <c r="K41" s="20"/>
      <c r="L41" s="20">
        <v>2153805504</v>
      </c>
      <c r="M41" s="20"/>
      <c r="N41" s="20">
        <v>2153805504</v>
      </c>
      <c r="O41" s="20"/>
      <c r="P41" s="20"/>
      <c r="Q41" s="20"/>
      <c r="R41" s="20"/>
      <c r="S41" s="20"/>
      <c r="T41" s="20"/>
      <c r="U41" s="20"/>
      <c r="V41" s="20"/>
      <c r="W41" s="20">
        <v>2153805504</v>
      </c>
      <c r="X41" s="20"/>
      <c r="Y41" s="20">
        <v>2153805504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112871</v>
      </c>
      <c r="F42" s="20">
        <v>67959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67959</v>
      </c>
      <c r="Y42" s="20">
        <v>-67959</v>
      </c>
      <c r="Z42" s="21">
        <v>-100</v>
      </c>
      <c r="AA42" s="22">
        <v>67959</v>
      </c>
    </row>
    <row r="43" spans="1:27" x14ac:dyDescent="0.25">
      <c r="A43" s="27" t="s">
        <v>67</v>
      </c>
      <c r="B43" s="34" t="s">
        <v>32</v>
      </c>
      <c r="C43" s="29">
        <f>SUM(C39:C42)</f>
        <v>2153805504</v>
      </c>
      <c r="D43" s="29">
        <f t="shared" ref="D43:Y43" si="4">SUM(D39:D42)</f>
        <v>0</v>
      </c>
      <c r="E43" s="35">
        <f t="shared" si="4"/>
        <v>161465</v>
      </c>
      <c r="F43" s="36">
        <f t="shared" si="4"/>
        <v>116553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2153805504</v>
      </c>
      <c r="M43" s="36">
        <f t="shared" si="4"/>
        <v>0</v>
      </c>
      <c r="N43" s="36">
        <f t="shared" si="4"/>
        <v>2153805504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2153805504</v>
      </c>
      <c r="X43" s="36">
        <f t="shared" si="4"/>
        <v>116553</v>
      </c>
      <c r="Y43" s="36">
        <f t="shared" si="4"/>
        <v>2153688951</v>
      </c>
      <c r="Z43" s="37">
        <f>+IF(X43&lt;&gt;0,+(Y43/X43)*100,0)</f>
        <v>1847819.4049059227</v>
      </c>
      <c r="AA43" s="38">
        <f>SUM(AA39:AA42)</f>
        <v>116553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7812645100</v>
      </c>
      <c r="D44" s="29">
        <f>+D37+D43</f>
        <v>0</v>
      </c>
      <c r="E44" s="30">
        <f t="shared" si="5"/>
        <v>1745416445</v>
      </c>
      <c r="F44" s="31">
        <f t="shared" si="5"/>
        <v>8077848001</v>
      </c>
      <c r="G44" s="31">
        <f t="shared" si="5"/>
        <v>11972464879</v>
      </c>
      <c r="H44" s="31">
        <f t="shared" si="5"/>
        <v>695909051</v>
      </c>
      <c r="I44" s="31">
        <f t="shared" si="5"/>
        <v>227160261</v>
      </c>
      <c r="J44" s="31">
        <f t="shared" si="5"/>
        <v>12895534191</v>
      </c>
      <c r="K44" s="31">
        <f t="shared" si="5"/>
        <v>578356599</v>
      </c>
      <c r="L44" s="31">
        <f t="shared" si="5"/>
        <v>44172287</v>
      </c>
      <c r="M44" s="31">
        <f t="shared" si="5"/>
        <v>159748606</v>
      </c>
      <c r="N44" s="31">
        <f t="shared" si="5"/>
        <v>782277492</v>
      </c>
      <c r="O44" s="31">
        <f t="shared" si="5"/>
        <v>325655573</v>
      </c>
      <c r="P44" s="31">
        <f t="shared" si="5"/>
        <v>286986888</v>
      </c>
      <c r="Q44" s="31">
        <f t="shared" si="5"/>
        <v>127236051</v>
      </c>
      <c r="R44" s="31">
        <f t="shared" si="5"/>
        <v>739878512</v>
      </c>
      <c r="S44" s="31">
        <f t="shared" si="5"/>
        <v>184143260</v>
      </c>
      <c r="T44" s="31">
        <f t="shared" si="5"/>
        <v>364838615</v>
      </c>
      <c r="U44" s="31">
        <f t="shared" si="5"/>
        <v>855020097</v>
      </c>
      <c r="V44" s="31">
        <f t="shared" si="5"/>
        <v>1404001972</v>
      </c>
      <c r="W44" s="31">
        <f t="shared" si="5"/>
        <v>15821692167</v>
      </c>
      <c r="X44" s="31">
        <f t="shared" si="5"/>
        <v>8077848001</v>
      </c>
      <c r="Y44" s="31">
        <f t="shared" si="5"/>
        <v>7743844166</v>
      </c>
      <c r="Z44" s="32">
        <f>+IF(X44&lt;&gt;0,+(Y44/X44)*100,0)</f>
        <v>95.865187919373426</v>
      </c>
      <c r="AA44" s="33">
        <f>+AA37+AA43</f>
        <v>8077848001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-317776145</v>
      </c>
      <c r="D45" s="42">
        <f t="shared" si="6"/>
        <v>0</v>
      </c>
      <c r="E45" s="43">
        <f t="shared" si="6"/>
        <v>2387562432</v>
      </c>
      <c r="F45" s="44">
        <f t="shared" si="6"/>
        <v>-1856717269</v>
      </c>
      <c r="G45" s="44">
        <f t="shared" si="6"/>
        <v>-2666768646</v>
      </c>
      <c r="H45" s="44">
        <f t="shared" si="6"/>
        <v>-1657661</v>
      </c>
      <c r="I45" s="44">
        <f t="shared" si="6"/>
        <v>-13662636</v>
      </c>
      <c r="J45" s="44">
        <f t="shared" si="6"/>
        <v>-2682088943</v>
      </c>
      <c r="K45" s="44">
        <f t="shared" si="6"/>
        <v>-293195613</v>
      </c>
      <c r="L45" s="44">
        <f t="shared" si="6"/>
        <v>262505847</v>
      </c>
      <c r="M45" s="44">
        <f t="shared" si="6"/>
        <v>-110839896</v>
      </c>
      <c r="N45" s="44">
        <f t="shared" si="6"/>
        <v>-141529662</v>
      </c>
      <c r="O45" s="44">
        <f t="shared" si="6"/>
        <v>-203314420</v>
      </c>
      <c r="P45" s="44">
        <f t="shared" si="6"/>
        <v>-174176192</v>
      </c>
      <c r="Q45" s="44">
        <f t="shared" si="6"/>
        <v>237205714</v>
      </c>
      <c r="R45" s="44">
        <f t="shared" si="6"/>
        <v>-140284898</v>
      </c>
      <c r="S45" s="44">
        <f t="shared" si="6"/>
        <v>-114133553</v>
      </c>
      <c r="T45" s="44">
        <f t="shared" si="6"/>
        <v>-258185119</v>
      </c>
      <c r="U45" s="44">
        <f t="shared" si="6"/>
        <v>-491235215</v>
      </c>
      <c r="V45" s="44">
        <f t="shared" si="6"/>
        <v>-863553887</v>
      </c>
      <c r="W45" s="44">
        <f t="shared" si="6"/>
        <v>-3827457390</v>
      </c>
      <c r="X45" s="44">
        <f t="shared" si="6"/>
        <v>-1856717269</v>
      </c>
      <c r="Y45" s="44">
        <f t="shared" si="6"/>
        <v>-1970740121</v>
      </c>
      <c r="Z45" s="45">
        <f>+IF(X45&lt;&gt;0,+(Y45/X45)*100,0)</f>
        <v>106.1410993425731</v>
      </c>
      <c r="AA45" s="46">
        <f>+AA26-AA44</f>
        <v>-1856717269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539569939</v>
      </c>
      <c r="D47" s="18"/>
      <c r="E47" s="19">
        <v>1915623291</v>
      </c>
      <c r="F47" s="20">
        <v>1739071634</v>
      </c>
      <c r="G47" s="20">
        <v>-2880455369</v>
      </c>
      <c r="H47" s="20">
        <v>312816244</v>
      </c>
      <c r="I47" s="20">
        <v>-6215938</v>
      </c>
      <c r="J47" s="20">
        <v>-2573855063</v>
      </c>
      <c r="K47" s="20">
        <v>-1238705990</v>
      </c>
      <c r="L47" s="20">
        <v>-34935714</v>
      </c>
      <c r="M47" s="20">
        <v>-123606407</v>
      </c>
      <c r="N47" s="20">
        <v>-1397248111</v>
      </c>
      <c r="O47" s="20">
        <v>-266604341</v>
      </c>
      <c r="P47" s="20">
        <v>-119344441</v>
      </c>
      <c r="Q47" s="20">
        <v>340393243</v>
      </c>
      <c r="R47" s="20">
        <v>-45555539</v>
      </c>
      <c r="S47" s="20">
        <v>-148822209</v>
      </c>
      <c r="T47" s="20">
        <v>-356564677</v>
      </c>
      <c r="U47" s="20">
        <v>-507136240</v>
      </c>
      <c r="V47" s="20">
        <v>-1012523126</v>
      </c>
      <c r="W47" s="20">
        <v>-5029181839</v>
      </c>
      <c r="X47" s="20">
        <v>1739071634</v>
      </c>
      <c r="Y47" s="20">
        <v>-6768253473</v>
      </c>
      <c r="Z47" s="47">
        <v>-389.18773330989768</v>
      </c>
      <c r="AA47" s="22">
        <v>1739071634</v>
      </c>
    </row>
    <row r="48" spans="1:27" x14ac:dyDescent="0.25">
      <c r="A48" s="23" t="s">
        <v>73</v>
      </c>
      <c r="B48" s="17" t="s">
        <v>32</v>
      </c>
      <c r="C48" s="18">
        <v>26591</v>
      </c>
      <c r="D48" s="18"/>
      <c r="E48" s="19"/>
      <c r="F48" s="20"/>
      <c r="G48" s="20">
        <v>38287</v>
      </c>
      <c r="H48" s="20">
        <v>4900</v>
      </c>
      <c r="I48" s="20"/>
      <c r="J48" s="20">
        <v>43187</v>
      </c>
      <c r="K48" s="20">
        <v>7633</v>
      </c>
      <c r="L48" s="20">
        <v>22559</v>
      </c>
      <c r="M48" s="20">
        <v>5605</v>
      </c>
      <c r="N48" s="20">
        <v>35797</v>
      </c>
      <c r="O48" s="20">
        <v>7834</v>
      </c>
      <c r="P48" s="20"/>
      <c r="Q48" s="20"/>
      <c r="R48" s="20">
        <v>7834</v>
      </c>
      <c r="S48" s="20"/>
      <c r="T48" s="20"/>
      <c r="U48" s="20">
        <v>23395</v>
      </c>
      <c r="V48" s="20">
        <v>23395</v>
      </c>
      <c r="W48" s="20">
        <v>110213</v>
      </c>
      <c r="X48" s="20"/>
      <c r="Y48" s="20">
        <v>110213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539596530</v>
      </c>
      <c r="D50" s="50">
        <f t="shared" ref="D50:Y50" si="7">SUM(D47:D49)</f>
        <v>0</v>
      </c>
      <c r="E50" s="51">
        <f t="shared" si="7"/>
        <v>1915623291</v>
      </c>
      <c r="F50" s="52">
        <f t="shared" si="7"/>
        <v>1739071634</v>
      </c>
      <c r="G50" s="52">
        <f t="shared" si="7"/>
        <v>-2880417082</v>
      </c>
      <c r="H50" s="52">
        <f t="shared" si="7"/>
        <v>312821144</v>
      </c>
      <c r="I50" s="52">
        <f t="shared" si="7"/>
        <v>-6215938</v>
      </c>
      <c r="J50" s="52">
        <f t="shared" si="7"/>
        <v>-2573811876</v>
      </c>
      <c r="K50" s="52">
        <f t="shared" si="7"/>
        <v>-1238698357</v>
      </c>
      <c r="L50" s="52">
        <f t="shared" si="7"/>
        <v>-34913155</v>
      </c>
      <c r="M50" s="52">
        <f t="shared" si="7"/>
        <v>-123600802</v>
      </c>
      <c r="N50" s="52">
        <f t="shared" si="7"/>
        <v>-1397212314</v>
      </c>
      <c r="O50" s="52">
        <f t="shared" si="7"/>
        <v>-266596507</v>
      </c>
      <c r="P50" s="52">
        <f t="shared" si="7"/>
        <v>-119344441</v>
      </c>
      <c r="Q50" s="52">
        <f t="shared" si="7"/>
        <v>340393243</v>
      </c>
      <c r="R50" s="52">
        <f t="shared" si="7"/>
        <v>-45547705</v>
      </c>
      <c r="S50" s="52">
        <f t="shared" si="7"/>
        <v>-148822209</v>
      </c>
      <c r="T50" s="52">
        <f t="shared" si="7"/>
        <v>-356564677</v>
      </c>
      <c r="U50" s="52">
        <f t="shared" si="7"/>
        <v>-507112845</v>
      </c>
      <c r="V50" s="52">
        <f t="shared" si="7"/>
        <v>-1012499731</v>
      </c>
      <c r="W50" s="52">
        <f t="shared" si="7"/>
        <v>-5029071626</v>
      </c>
      <c r="X50" s="52">
        <f t="shared" si="7"/>
        <v>1739071634</v>
      </c>
      <c r="Y50" s="52">
        <f t="shared" si="7"/>
        <v>-6768143260</v>
      </c>
      <c r="Z50" s="53">
        <f>+IF(X50&lt;&gt;0,+(Y50/X50)*100,0)</f>
        <v>-389.18139584812525</v>
      </c>
      <c r="AA50" s="54">
        <f>SUM(AA47:AA49)</f>
        <v>1739071634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90C604F-2390-4F87-AB64-EC583B44A603}"/>
</file>

<file path=customXml/itemProps2.xml><?xml version="1.0" encoding="utf-8"?>
<ds:datastoreItem xmlns:ds="http://schemas.openxmlformats.org/officeDocument/2006/customXml" ds:itemID="{B0F06E43-31B3-43A7-98C7-1B2CC2A73CB9}"/>
</file>

<file path=customXml/itemProps3.xml><?xml version="1.0" encoding="utf-8"?>
<ds:datastoreItem xmlns:ds="http://schemas.openxmlformats.org/officeDocument/2006/customXml" ds:itemID="{3766967E-0CE5-4C88-9BA7-3FB88DCC1E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2025-08-18T12:48:44Z</dcterms:created>
  <dcterms:modified xsi:type="dcterms:W3CDTF">2025-08-18T12:49:33Z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